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7680" firstSheet="3" activeTab="13"/>
  </bookViews>
  <sheets>
    <sheet name="Despunte" sheetId="1" r:id="rId1"/>
    <sheet name="rayado" sheetId="4" r:id="rId2"/>
    <sheet name="planeado" sheetId="5" r:id="rId3"/>
    <sheet name="cepillado" sheetId="6" r:id="rId4"/>
    <sheet name="corte" sheetId="7" r:id="rId5"/>
    <sheet name="batiente" sheetId="19" r:id="rId6"/>
    <sheet name="45°" sheetId="20" r:id="rId7"/>
    <sheet name="inmunizado" sheetId="8" r:id="rId8"/>
    <sheet name="armado" sheetId="9" r:id="rId9"/>
    <sheet name="lijado" sheetId="15" r:id="rId10"/>
    <sheet name="sellador" sheetId="16" r:id="rId11"/>
    <sheet name="pintura" sheetId="17" r:id="rId12"/>
    <sheet name="embalaje" sheetId="18" r:id="rId13"/>
    <sheet name="TIEMPO TIPO" sheetId="12" r:id="rId14"/>
  </sheets>
  <calcPr calcId="145621"/>
</workbook>
</file>

<file path=xl/calcChain.xml><?xml version="1.0" encoding="utf-8"?>
<calcChain xmlns="http://schemas.openxmlformats.org/spreadsheetml/2006/main">
  <c r="D14" i="20" l="1"/>
  <c r="D13" i="20"/>
  <c r="D14" i="19"/>
  <c r="D13" i="19"/>
  <c r="B17" i="12" l="1"/>
  <c r="D11" i="17" l="1"/>
  <c r="D10" i="17"/>
  <c r="D11" i="16" l="1"/>
  <c r="D10" i="16"/>
  <c r="D14" i="18" l="1"/>
  <c r="D13" i="18"/>
  <c r="D14" i="15" l="1"/>
  <c r="D13" i="15"/>
  <c r="D14" i="9" l="1"/>
  <c r="D13" i="9"/>
  <c r="D11" i="8"/>
  <c r="D10" i="8"/>
  <c r="D14" i="7" l="1"/>
  <c r="D13" i="7"/>
  <c r="D14" i="6"/>
  <c r="D13" i="6"/>
  <c r="D14" i="5"/>
  <c r="D13" i="5"/>
  <c r="D14" i="4"/>
  <c r="D13" i="4"/>
  <c r="D14" i="1"/>
  <c r="D13" i="1"/>
</calcChain>
</file>

<file path=xl/sharedStrings.xml><?xml version="1.0" encoding="utf-8"?>
<sst xmlns="http://schemas.openxmlformats.org/spreadsheetml/2006/main" count="202" uniqueCount="38">
  <si>
    <t>ESTUDIO DE TIEMPOS MÉTODO DEL CRONOMETRO</t>
  </si>
  <si>
    <t>Proceso: Despunte</t>
  </si>
  <si>
    <t>N° de observaciones</t>
  </si>
  <si>
    <t>[00:00:00]</t>
  </si>
  <si>
    <t>Media</t>
  </si>
  <si>
    <t>Desviación</t>
  </si>
  <si>
    <t>Nivel de confianza</t>
  </si>
  <si>
    <t>GL</t>
  </si>
  <si>
    <t>seg</t>
  </si>
  <si>
    <t>t-student</t>
  </si>
  <si>
    <t xml:space="preserve">Margen de error </t>
  </si>
  <si>
    <t>Número de observaciones</t>
  </si>
  <si>
    <t>Proceso: rayado</t>
  </si>
  <si>
    <t>Proceso: planeado</t>
  </si>
  <si>
    <t>Proceso: cepillado</t>
  </si>
  <si>
    <t>Proceso: corte</t>
  </si>
  <si>
    <t>Proceso: inmunizado</t>
  </si>
  <si>
    <t>Proceso: armado</t>
  </si>
  <si>
    <t>Proceso: lijado</t>
  </si>
  <si>
    <t>Proceso: sellador</t>
  </si>
  <si>
    <t>Proceso:pintura</t>
  </si>
  <si>
    <t>Proceso:embalaje</t>
  </si>
  <si>
    <t>Despunte</t>
  </si>
  <si>
    <t>Rayado</t>
  </si>
  <si>
    <t>Planeado</t>
  </si>
  <si>
    <t>Cepillado</t>
  </si>
  <si>
    <t>Corte</t>
  </si>
  <si>
    <t>Inmunizado</t>
  </si>
  <si>
    <t>Armado</t>
  </si>
  <si>
    <t>Lijado</t>
  </si>
  <si>
    <t>Sellado</t>
  </si>
  <si>
    <t>Pintura</t>
  </si>
  <si>
    <t>Embalaje</t>
  </si>
  <si>
    <t>Tiempo Tipo elaboración hoja de la puerta</t>
  </si>
  <si>
    <t>∑ Ttc</t>
  </si>
  <si>
    <t>Ttc</t>
  </si>
  <si>
    <t xml:space="preserve">Batiente </t>
  </si>
  <si>
    <t>45°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</si>
</sst>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21" fontId="0" fillId="0" borderId="1" xfId="0" applyNumberFormat="1" applyBorder="1" applyAlignment="1">
      <alignment horizontal="center" wrapText="1"/>
    </xf>
    <xf numFmtId="21" fontId="0" fillId="0" borderId="1" xfId="0" applyNumberFormat="1" applyBorder="1" applyAlignment="1">
      <alignment horizontal="center"/>
    </xf>
    <xf numFmtId="0" fontId="0" fillId="0" borderId="0" xfId="0" applyBorder="1"/>
    <xf numFmtId="9" fontId="0" fillId="0" borderId="1" xfId="0" applyNumberForma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21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6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57150</xdr:rowOff>
    </xdr:from>
    <xdr:to>
      <xdr:col>2</xdr:col>
      <xdr:colOff>571500</xdr:colOff>
      <xdr:row>3</xdr:row>
      <xdr:rowOff>154007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57150"/>
          <a:ext cx="1152525" cy="4778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57150</xdr:rowOff>
    </xdr:from>
    <xdr:to>
      <xdr:col>2</xdr:col>
      <xdr:colOff>571500</xdr:colOff>
      <xdr:row>3</xdr:row>
      <xdr:rowOff>154007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47650"/>
          <a:ext cx="1152525" cy="47785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57150</xdr:rowOff>
    </xdr:from>
    <xdr:to>
      <xdr:col>2</xdr:col>
      <xdr:colOff>571500</xdr:colOff>
      <xdr:row>3</xdr:row>
      <xdr:rowOff>154007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47650"/>
          <a:ext cx="1152525" cy="4778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57150</xdr:rowOff>
    </xdr:from>
    <xdr:to>
      <xdr:col>2</xdr:col>
      <xdr:colOff>571500</xdr:colOff>
      <xdr:row>3</xdr:row>
      <xdr:rowOff>154007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47650"/>
          <a:ext cx="1152525" cy="47785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57150</xdr:rowOff>
    </xdr:from>
    <xdr:to>
      <xdr:col>2</xdr:col>
      <xdr:colOff>571500</xdr:colOff>
      <xdr:row>3</xdr:row>
      <xdr:rowOff>154007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47650"/>
          <a:ext cx="1152525" cy="47785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57150</xdr:rowOff>
    </xdr:from>
    <xdr:to>
      <xdr:col>2</xdr:col>
      <xdr:colOff>571500</xdr:colOff>
      <xdr:row>3</xdr:row>
      <xdr:rowOff>154007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47650"/>
          <a:ext cx="1152525" cy="47785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57150</xdr:rowOff>
    </xdr:from>
    <xdr:to>
      <xdr:col>2</xdr:col>
      <xdr:colOff>571500</xdr:colOff>
      <xdr:row>3</xdr:row>
      <xdr:rowOff>154007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47650"/>
          <a:ext cx="1152525" cy="47785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57150</xdr:rowOff>
    </xdr:from>
    <xdr:to>
      <xdr:col>2</xdr:col>
      <xdr:colOff>571500</xdr:colOff>
      <xdr:row>3</xdr:row>
      <xdr:rowOff>154007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47650"/>
          <a:ext cx="1152525" cy="47785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57150</xdr:rowOff>
    </xdr:from>
    <xdr:to>
      <xdr:col>2</xdr:col>
      <xdr:colOff>571500</xdr:colOff>
      <xdr:row>3</xdr:row>
      <xdr:rowOff>154007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47650"/>
          <a:ext cx="1152525" cy="47785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57150</xdr:rowOff>
    </xdr:from>
    <xdr:to>
      <xdr:col>2</xdr:col>
      <xdr:colOff>571500</xdr:colOff>
      <xdr:row>3</xdr:row>
      <xdr:rowOff>154007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47650"/>
          <a:ext cx="1152525" cy="47785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57150</xdr:rowOff>
    </xdr:from>
    <xdr:to>
      <xdr:col>2</xdr:col>
      <xdr:colOff>571500</xdr:colOff>
      <xdr:row>3</xdr:row>
      <xdr:rowOff>154007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47650"/>
          <a:ext cx="1152525" cy="47785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57150</xdr:rowOff>
    </xdr:from>
    <xdr:to>
      <xdr:col>2</xdr:col>
      <xdr:colOff>571500</xdr:colOff>
      <xdr:row>3</xdr:row>
      <xdr:rowOff>154007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47650"/>
          <a:ext cx="1152525" cy="47785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57150</xdr:rowOff>
    </xdr:from>
    <xdr:to>
      <xdr:col>2</xdr:col>
      <xdr:colOff>571500</xdr:colOff>
      <xdr:row>3</xdr:row>
      <xdr:rowOff>154007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47650"/>
          <a:ext cx="1152525" cy="47785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47626</xdr:rowOff>
    </xdr:from>
    <xdr:to>
      <xdr:col>0</xdr:col>
      <xdr:colOff>1190625</xdr:colOff>
      <xdr:row>2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47626"/>
          <a:ext cx="1095375" cy="400049"/>
        </a:xfrm>
        <a:prstGeom prst="rect">
          <a:avLst/>
        </a:prstGeom>
      </xdr:spPr>
    </xdr:pic>
    <xdr:clientData/>
  </xdr:twoCellAnchor>
  <xdr:oneCellAnchor>
    <xdr:from>
      <xdr:col>8</xdr:col>
      <xdr:colOff>50768</xdr:colOff>
      <xdr:row>14</xdr:row>
      <xdr:rowOff>41751</xdr:rowOff>
    </xdr:from>
    <xdr:ext cx="527114" cy="267702"/>
    <xdr:sp macro="" textlink="">
      <xdr:nvSpPr>
        <xdr:cNvPr id="3" name="2 CuadroTexto"/>
        <xdr:cNvSpPr txBox="1"/>
      </xdr:nvSpPr>
      <xdr:spPr>
        <a:xfrm>
          <a:off x="6146768" y="2327751"/>
          <a:ext cx="527114" cy="2677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CO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7"/>
  <sheetViews>
    <sheetView showGridLines="0" zoomScale="130" zoomScaleNormal="130" workbookViewId="0">
      <selection activeCell="J13" sqref="J13"/>
    </sheetView>
  </sheetViews>
  <sheetFormatPr baseColWidth="10" defaultRowHeight="15" x14ac:dyDescent="0.25"/>
  <sheetData>
    <row r="2" spans="2:8" x14ac:dyDescent="0.25">
      <c r="B2" s="18"/>
      <c r="C2" s="18"/>
      <c r="D2" s="23" t="s">
        <v>0</v>
      </c>
      <c r="E2" s="24"/>
      <c r="F2" s="24"/>
      <c r="G2" s="24"/>
      <c r="H2" s="24"/>
    </row>
    <row r="3" spans="2:8" x14ac:dyDescent="0.25">
      <c r="B3" s="18"/>
      <c r="C3" s="18"/>
      <c r="D3" s="24"/>
      <c r="E3" s="24"/>
      <c r="F3" s="24"/>
      <c r="G3" s="24"/>
      <c r="H3" s="24"/>
    </row>
    <row r="4" spans="2:8" x14ac:dyDescent="0.25">
      <c r="B4" s="18"/>
      <c r="C4" s="18"/>
      <c r="D4" s="18" t="s">
        <v>1</v>
      </c>
      <c r="E4" s="18"/>
      <c r="F4" s="18"/>
      <c r="G4" s="18"/>
      <c r="H4" s="18"/>
    </row>
    <row r="5" spans="2:8" ht="7.5" customHeight="1" x14ac:dyDescent="0.25">
      <c r="B5" s="21"/>
      <c r="C5" s="21"/>
      <c r="D5" s="21"/>
      <c r="E5" s="21"/>
      <c r="F5" s="21"/>
      <c r="G5" s="21"/>
      <c r="H5" s="21"/>
    </row>
    <row r="6" spans="2:8" x14ac:dyDescent="0.25">
      <c r="B6" s="19" t="s">
        <v>2</v>
      </c>
      <c r="C6" s="19"/>
      <c r="D6" s="2">
        <v>1</v>
      </c>
      <c r="E6" s="2">
        <v>2</v>
      </c>
      <c r="F6" s="2">
        <v>3</v>
      </c>
      <c r="G6" s="2">
        <v>4</v>
      </c>
      <c r="H6" s="2">
        <v>5</v>
      </c>
    </row>
    <row r="7" spans="2:8" x14ac:dyDescent="0.25">
      <c r="B7" s="18" t="s">
        <v>3</v>
      </c>
      <c r="C7" s="18"/>
      <c r="D7" s="6">
        <v>1.6782407407407406E-3</v>
      </c>
      <c r="E7" s="7">
        <v>1.7824074074074072E-3</v>
      </c>
      <c r="F7" s="7">
        <v>1.7013888888888892E-3</v>
      </c>
      <c r="G7" s="7">
        <v>1.7476851851851852E-3</v>
      </c>
      <c r="H7" s="7">
        <v>1.7245370370370372E-3</v>
      </c>
    </row>
    <row r="8" spans="2:8" x14ac:dyDescent="0.25">
      <c r="B8" s="25" t="s">
        <v>8</v>
      </c>
      <c r="C8" s="26"/>
      <c r="D8" s="4">
        <v>145</v>
      </c>
      <c r="E8" s="5">
        <v>154</v>
      </c>
      <c r="F8" s="5">
        <v>147</v>
      </c>
      <c r="G8" s="5">
        <v>151</v>
      </c>
      <c r="H8" s="5">
        <v>149</v>
      </c>
    </row>
    <row r="9" spans="2:8" x14ac:dyDescent="0.25">
      <c r="B9" s="19" t="s">
        <v>2</v>
      </c>
      <c r="C9" s="19"/>
      <c r="D9" s="2">
        <v>6</v>
      </c>
      <c r="E9" s="2">
        <v>7</v>
      </c>
      <c r="F9" s="2">
        <v>8</v>
      </c>
      <c r="G9" s="2">
        <v>9</v>
      </c>
      <c r="H9" s="2">
        <v>10</v>
      </c>
    </row>
    <row r="10" spans="2:8" x14ac:dyDescent="0.25">
      <c r="B10" s="18" t="s">
        <v>3</v>
      </c>
      <c r="C10" s="18"/>
      <c r="D10" s="7">
        <v>1.7939814814814815E-3</v>
      </c>
      <c r="E10" s="7">
        <v>1.7476851851851852E-3</v>
      </c>
      <c r="F10" s="7">
        <v>1.6319444444444445E-3</v>
      </c>
      <c r="G10" s="7">
        <v>1.736111111111111E-3</v>
      </c>
      <c r="H10" s="7">
        <v>1.712962962962963E-3</v>
      </c>
    </row>
    <row r="11" spans="2:8" x14ac:dyDescent="0.25">
      <c r="B11" s="18" t="s">
        <v>8</v>
      </c>
      <c r="C11" s="18"/>
      <c r="D11" s="5">
        <v>155</v>
      </c>
      <c r="E11" s="5">
        <v>151</v>
      </c>
      <c r="F11" s="5">
        <v>141</v>
      </c>
      <c r="G11" s="5">
        <v>150</v>
      </c>
      <c r="H11" s="5">
        <v>148</v>
      </c>
    </row>
    <row r="12" spans="2:8" ht="8.25" customHeight="1" x14ac:dyDescent="0.25">
      <c r="B12" s="21"/>
      <c r="C12" s="21"/>
      <c r="D12" s="21"/>
      <c r="E12" s="21"/>
      <c r="F12" s="21"/>
      <c r="G12" s="21"/>
      <c r="H12" s="21"/>
    </row>
    <row r="13" spans="2:8" x14ac:dyDescent="0.25">
      <c r="B13" s="19" t="s">
        <v>4</v>
      </c>
      <c r="C13" s="19"/>
      <c r="D13" s="17">
        <f>AVERAGE(D8:H8,D11:H11)</f>
        <v>149.1</v>
      </c>
      <c r="E13" s="18"/>
      <c r="F13" s="18"/>
      <c r="G13" s="18"/>
      <c r="H13" s="18"/>
    </row>
    <row r="14" spans="2:8" x14ac:dyDescent="0.25">
      <c r="B14" s="19" t="s">
        <v>5</v>
      </c>
      <c r="C14" s="19"/>
      <c r="D14" s="22">
        <f>STDEVA(D8:H8,D11:H11)</f>
        <v>4.1486276177925525</v>
      </c>
      <c r="E14" s="22"/>
      <c r="F14" s="22"/>
      <c r="G14" s="22"/>
      <c r="H14" s="22"/>
    </row>
    <row r="15" spans="2:8" s="8" customFormat="1" ht="9" customHeight="1" x14ac:dyDescent="0.25">
      <c r="B15" s="20"/>
      <c r="C15" s="20"/>
      <c r="D15" s="20"/>
      <c r="E15" s="20"/>
      <c r="F15" s="20"/>
      <c r="G15" s="20"/>
      <c r="H15" s="20"/>
    </row>
    <row r="16" spans="2:8" x14ac:dyDescent="0.25">
      <c r="B16" s="19" t="s">
        <v>6</v>
      </c>
      <c r="C16" s="19"/>
      <c r="D16" s="9">
        <v>0.95</v>
      </c>
      <c r="E16" s="2" t="s">
        <v>7</v>
      </c>
      <c r="F16" s="3">
        <v>9</v>
      </c>
      <c r="G16" s="2" t="s">
        <v>9</v>
      </c>
      <c r="H16" s="3">
        <v>2.2622</v>
      </c>
    </row>
    <row r="17" spans="2:8" x14ac:dyDescent="0.25">
      <c r="B17" s="19" t="s">
        <v>10</v>
      </c>
      <c r="C17" s="19"/>
      <c r="D17" s="1"/>
      <c r="E17" s="19" t="s">
        <v>11</v>
      </c>
      <c r="F17" s="19"/>
      <c r="G17" s="19"/>
      <c r="H17" s="1"/>
    </row>
  </sheetData>
  <mergeCells count="19">
    <mergeCell ref="B2:C4"/>
    <mergeCell ref="D2:H3"/>
    <mergeCell ref="D4:H4"/>
    <mergeCell ref="B5:H5"/>
    <mergeCell ref="B9:C9"/>
    <mergeCell ref="B6:C6"/>
    <mergeCell ref="B7:C7"/>
    <mergeCell ref="B8:C8"/>
    <mergeCell ref="D13:H13"/>
    <mergeCell ref="B17:C17"/>
    <mergeCell ref="E17:G17"/>
    <mergeCell ref="B15:H15"/>
    <mergeCell ref="B10:C10"/>
    <mergeCell ref="B12:H12"/>
    <mergeCell ref="B14:C14"/>
    <mergeCell ref="B16:C16"/>
    <mergeCell ref="D14:H14"/>
    <mergeCell ref="B11:C11"/>
    <mergeCell ref="B13:C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7"/>
  <sheetViews>
    <sheetView showGridLines="0" zoomScale="130" zoomScaleNormal="130" workbookViewId="0">
      <selection activeCell="L7" sqref="L7"/>
    </sheetView>
  </sheetViews>
  <sheetFormatPr baseColWidth="10" defaultRowHeight="15" x14ac:dyDescent="0.25"/>
  <sheetData>
    <row r="2" spans="2:8" x14ac:dyDescent="0.25">
      <c r="B2" s="18"/>
      <c r="C2" s="18"/>
      <c r="D2" s="23" t="s">
        <v>0</v>
      </c>
      <c r="E2" s="24"/>
      <c r="F2" s="24"/>
      <c r="G2" s="24"/>
      <c r="H2" s="24"/>
    </row>
    <row r="3" spans="2:8" x14ac:dyDescent="0.25">
      <c r="B3" s="18"/>
      <c r="C3" s="18"/>
      <c r="D3" s="24"/>
      <c r="E3" s="24"/>
      <c r="F3" s="24"/>
      <c r="G3" s="24"/>
      <c r="H3" s="24"/>
    </row>
    <row r="4" spans="2:8" x14ac:dyDescent="0.25">
      <c r="B4" s="18"/>
      <c r="C4" s="18"/>
      <c r="D4" s="18" t="s">
        <v>12</v>
      </c>
      <c r="E4" s="18"/>
      <c r="F4" s="18"/>
      <c r="G4" s="18"/>
      <c r="H4" s="18"/>
    </row>
    <row r="5" spans="2:8" ht="7.5" customHeight="1" x14ac:dyDescent="0.25">
      <c r="B5" s="21"/>
      <c r="C5" s="21"/>
      <c r="D5" s="21"/>
      <c r="E5" s="21"/>
      <c r="F5" s="21"/>
      <c r="G5" s="21"/>
      <c r="H5" s="21"/>
    </row>
    <row r="6" spans="2:8" x14ac:dyDescent="0.25">
      <c r="B6" s="19" t="s">
        <v>2</v>
      </c>
      <c r="C6" s="19"/>
      <c r="D6" s="2">
        <v>1</v>
      </c>
      <c r="E6" s="2">
        <v>2</v>
      </c>
      <c r="F6" s="2">
        <v>3</v>
      </c>
      <c r="G6" s="2">
        <v>4</v>
      </c>
      <c r="H6" s="2">
        <v>5</v>
      </c>
    </row>
    <row r="7" spans="2:8" x14ac:dyDescent="0.25">
      <c r="B7" s="18" t="s">
        <v>3</v>
      </c>
      <c r="C7" s="18"/>
      <c r="D7" s="6">
        <v>1.5277777777777779E-3</v>
      </c>
      <c r="E7" s="7">
        <v>1.5509259259259261E-3</v>
      </c>
      <c r="F7" s="7">
        <v>1.5277777777777779E-3</v>
      </c>
      <c r="G7" s="7">
        <v>1.5624999999999999E-3</v>
      </c>
      <c r="H7" s="7">
        <v>1.5972222222222221E-3</v>
      </c>
    </row>
    <row r="8" spans="2:8" x14ac:dyDescent="0.25">
      <c r="B8" s="25" t="s">
        <v>8</v>
      </c>
      <c r="C8" s="26"/>
      <c r="D8" s="4">
        <v>132</v>
      </c>
      <c r="E8" s="5">
        <v>134</v>
      </c>
      <c r="F8" s="5">
        <v>132</v>
      </c>
      <c r="G8" s="5">
        <v>135</v>
      </c>
      <c r="H8" s="5">
        <v>138</v>
      </c>
    </row>
    <row r="9" spans="2:8" x14ac:dyDescent="0.25">
      <c r="B9" s="19" t="s">
        <v>2</v>
      </c>
      <c r="C9" s="19"/>
      <c r="D9" s="2">
        <v>6</v>
      </c>
      <c r="E9" s="2">
        <v>7</v>
      </c>
      <c r="F9" s="2">
        <v>8</v>
      </c>
      <c r="G9" s="2">
        <v>9</v>
      </c>
      <c r="H9" s="2">
        <v>10</v>
      </c>
    </row>
    <row r="10" spans="2:8" x14ac:dyDescent="0.25">
      <c r="B10" s="18" t="s">
        <v>3</v>
      </c>
      <c r="C10" s="18"/>
      <c r="D10" s="7">
        <v>1.5509259259259261E-3</v>
      </c>
      <c r="E10" s="7">
        <v>1.5972222222222221E-3</v>
      </c>
      <c r="F10" s="7">
        <v>1.5856481481481479E-3</v>
      </c>
      <c r="G10" s="7">
        <v>1.5046296296296294E-3</v>
      </c>
      <c r="H10" s="7">
        <v>1.5624999999999999E-3</v>
      </c>
    </row>
    <row r="11" spans="2:8" x14ac:dyDescent="0.25">
      <c r="B11" s="18" t="s">
        <v>8</v>
      </c>
      <c r="C11" s="18"/>
      <c r="D11" s="5">
        <v>134</v>
      </c>
      <c r="E11" s="5">
        <v>138</v>
      </c>
      <c r="F11" s="5">
        <v>137</v>
      </c>
      <c r="G11" s="5">
        <v>130</v>
      </c>
      <c r="H11" s="5">
        <v>135</v>
      </c>
    </row>
    <row r="12" spans="2:8" ht="8.25" customHeight="1" x14ac:dyDescent="0.25">
      <c r="B12" s="21"/>
      <c r="C12" s="21"/>
      <c r="D12" s="21"/>
      <c r="E12" s="21"/>
      <c r="F12" s="21"/>
      <c r="G12" s="21"/>
      <c r="H12" s="21"/>
    </row>
    <row r="13" spans="2:8" x14ac:dyDescent="0.25">
      <c r="B13" s="19" t="s">
        <v>4</v>
      </c>
      <c r="C13" s="19"/>
      <c r="D13" s="17">
        <f>AVERAGE(D8:H8,D11:H11)</f>
        <v>134.5</v>
      </c>
      <c r="E13" s="18"/>
      <c r="F13" s="18"/>
      <c r="G13" s="18"/>
      <c r="H13" s="18"/>
    </row>
    <row r="14" spans="2:8" x14ac:dyDescent="0.25">
      <c r="B14" s="19" t="s">
        <v>5</v>
      </c>
      <c r="C14" s="19"/>
      <c r="D14" s="22">
        <f>STDEVA(D8:H8,D11:H11)</f>
        <v>2.6770630673681683</v>
      </c>
      <c r="E14" s="22"/>
      <c r="F14" s="22"/>
      <c r="G14" s="22"/>
      <c r="H14" s="22"/>
    </row>
    <row r="15" spans="2:8" s="8" customFormat="1" ht="9" customHeight="1" x14ac:dyDescent="0.25">
      <c r="B15" s="20"/>
      <c r="C15" s="20"/>
      <c r="D15" s="20"/>
      <c r="E15" s="20"/>
      <c r="F15" s="20"/>
      <c r="G15" s="20"/>
      <c r="H15" s="20"/>
    </row>
    <row r="16" spans="2:8" x14ac:dyDescent="0.25">
      <c r="B16" s="19" t="s">
        <v>6</v>
      </c>
      <c r="C16" s="19"/>
      <c r="D16" s="9">
        <v>0.95</v>
      </c>
      <c r="E16" s="2" t="s">
        <v>7</v>
      </c>
      <c r="F16" s="3">
        <v>9</v>
      </c>
      <c r="G16" s="2" t="s">
        <v>9</v>
      </c>
      <c r="H16" s="3"/>
    </row>
    <row r="17" spans="2:8" x14ac:dyDescent="0.25">
      <c r="B17" s="19" t="s">
        <v>10</v>
      </c>
      <c r="C17" s="19"/>
      <c r="D17" s="1"/>
      <c r="E17" s="19" t="s">
        <v>11</v>
      </c>
      <c r="F17" s="19"/>
      <c r="G17" s="19"/>
      <c r="H17" s="1"/>
    </row>
  </sheetData>
  <mergeCells count="19">
    <mergeCell ref="B13:C13"/>
    <mergeCell ref="D13:H13"/>
    <mergeCell ref="B2:C4"/>
    <mergeCell ref="D2:H3"/>
    <mergeCell ref="D4:H4"/>
    <mergeCell ref="B5:H5"/>
    <mergeCell ref="B6:C6"/>
    <mergeCell ref="B7:C7"/>
    <mergeCell ref="B8:C8"/>
    <mergeCell ref="B9:C9"/>
    <mergeCell ref="B10:C10"/>
    <mergeCell ref="B11:C11"/>
    <mergeCell ref="B12:H12"/>
    <mergeCell ref="B14:C14"/>
    <mergeCell ref="D14:H14"/>
    <mergeCell ref="B15:H15"/>
    <mergeCell ref="B16:C16"/>
    <mergeCell ref="B17:C17"/>
    <mergeCell ref="E17:G1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7"/>
  <sheetViews>
    <sheetView showGridLines="0" zoomScale="130" zoomScaleNormal="130" workbookViewId="0">
      <selection activeCell="J11" sqref="J11"/>
    </sheetView>
  </sheetViews>
  <sheetFormatPr baseColWidth="10" defaultRowHeight="15" x14ac:dyDescent="0.25"/>
  <sheetData>
    <row r="2" spans="2:8" x14ac:dyDescent="0.25">
      <c r="B2" s="18"/>
      <c r="C2" s="18"/>
      <c r="D2" s="23" t="s">
        <v>0</v>
      </c>
      <c r="E2" s="24"/>
      <c r="F2" s="24"/>
      <c r="G2" s="24"/>
      <c r="H2" s="24"/>
    </row>
    <row r="3" spans="2:8" x14ac:dyDescent="0.25">
      <c r="B3" s="18"/>
      <c r="C3" s="18"/>
      <c r="D3" s="24"/>
      <c r="E3" s="24"/>
      <c r="F3" s="24"/>
      <c r="G3" s="24"/>
      <c r="H3" s="24"/>
    </row>
    <row r="4" spans="2:8" x14ac:dyDescent="0.25">
      <c r="B4" s="18"/>
      <c r="C4" s="18"/>
      <c r="D4" s="18" t="s">
        <v>13</v>
      </c>
      <c r="E4" s="18"/>
      <c r="F4" s="18"/>
      <c r="G4" s="18"/>
      <c r="H4" s="18"/>
    </row>
    <row r="5" spans="2:8" ht="7.5" customHeight="1" x14ac:dyDescent="0.25">
      <c r="B5" s="21"/>
      <c r="C5" s="21"/>
      <c r="D5" s="21"/>
      <c r="E5" s="21"/>
      <c r="F5" s="21"/>
      <c r="G5" s="21"/>
      <c r="H5" s="21"/>
    </row>
    <row r="6" spans="2:8" x14ac:dyDescent="0.25">
      <c r="B6" s="19" t="s">
        <v>2</v>
      </c>
      <c r="C6" s="19"/>
      <c r="D6" s="2">
        <v>1</v>
      </c>
      <c r="E6" s="2">
        <v>2</v>
      </c>
      <c r="F6" s="2">
        <v>3</v>
      </c>
      <c r="G6" s="2">
        <v>4</v>
      </c>
      <c r="H6" s="2">
        <v>5</v>
      </c>
    </row>
    <row r="7" spans="2:8" x14ac:dyDescent="0.25">
      <c r="B7" s="18" t="s">
        <v>3</v>
      </c>
      <c r="C7" s="18"/>
      <c r="D7" s="6">
        <v>2.2337962962962967E-3</v>
      </c>
      <c r="E7" s="7">
        <v>2.0486111111111113E-3</v>
      </c>
      <c r="F7" s="7">
        <v>2.1643518518518518E-3</v>
      </c>
      <c r="G7" s="7">
        <v>2.1412037037037038E-3</v>
      </c>
      <c r="H7" s="7">
        <v>2.1296296296296298E-3</v>
      </c>
    </row>
    <row r="8" spans="2:8" x14ac:dyDescent="0.25">
      <c r="B8" s="25" t="s">
        <v>8</v>
      </c>
      <c r="C8" s="26"/>
      <c r="D8" s="4">
        <v>193</v>
      </c>
      <c r="E8" s="5">
        <v>177</v>
      </c>
      <c r="F8" s="5">
        <v>187</v>
      </c>
      <c r="G8" s="5">
        <v>185</v>
      </c>
      <c r="H8" s="5">
        <v>184</v>
      </c>
    </row>
    <row r="9" spans="2:8" x14ac:dyDescent="0.25">
      <c r="B9" s="19" t="s">
        <v>2</v>
      </c>
      <c r="C9" s="19"/>
      <c r="D9" s="2">
        <v>6</v>
      </c>
      <c r="E9" s="2">
        <v>7</v>
      </c>
      <c r="F9" s="2">
        <v>8</v>
      </c>
      <c r="G9" s="2">
        <v>9</v>
      </c>
      <c r="H9" s="2">
        <v>10</v>
      </c>
    </row>
    <row r="10" spans="2:8" x14ac:dyDescent="0.25">
      <c r="B10" s="18" t="s">
        <v>3</v>
      </c>
      <c r="C10" s="18"/>
      <c r="D10" s="7">
        <v>2.0833333333333333E-3</v>
      </c>
      <c r="E10" s="7">
        <v>2.0601851851851853E-3</v>
      </c>
      <c r="F10" s="7">
        <v>2.0833333333333333E-3</v>
      </c>
      <c r="G10" s="7">
        <v>2.1412037037037038E-3</v>
      </c>
      <c r="H10" s="7">
        <v>2.0949074074074073E-3</v>
      </c>
    </row>
    <row r="11" spans="2:8" x14ac:dyDescent="0.25">
      <c r="B11" s="18" t="s">
        <v>8</v>
      </c>
      <c r="C11" s="18"/>
      <c r="D11" s="5">
        <v>180</v>
      </c>
      <c r="E11" s="5">
        <v>178</v>
      </c>
      <c r="F11" s="5">
        <v>180</v>
      </c>
      <c r="G11" s="5">
        <v>185</v>
      </c>
      <c r="H11" s="5">
        <v>181</v>
      </c>
    </row>
    <row r="12" spans="2:8" ht="8.25" customHeight="1" x14ac:dyDescent="0.25">
      <c r="B12" s="21"/>
      <c r="C12" s="21"/>
      <c r="D12" s="21"/>
      <c r="E12" s="21"/>
      <c r="F12" s="21"/>
      <c r="G12" s="21"/>
      <c r="H12" s="21"/>
    </row>
    <row r="13" spans="2:8" x14ac:dyDescent="0.25">
      <c r="B13" s="19" t="s">
        <v>4</v>
      </c>
      <c r="C13" s="19"/>
      <c r="D13" s="17">
        <f>AVERAGE(D8:H8,D11:H11)</f>
        <v>183</v>
      </c>
      <c r="E13" s="18"/>
      <c r="F13" s="18"/>
      <c r="G13" s="18"/>
      <c r="H13" s="18"/>
    </row>
    <row r="14" spans="2:8" x14ac:dyDescent="0.25">
      <c r="B14" s="19" t="s">
        <v>5</v>
      </c>
      <c r="C14" s="19"/>
      <c r="D14" s="22">
        <f>STDEVA(D8:H8,D11:H11)</f>
        <v>4.8074017006186525</v>
      </c>
      <c r="E14" s="22"/>
      <c r="F14" s="22"/>
      <c r="G14" s="22"/>
      <c r="H14" s="22"/>
    </row>
    <row r="15" spans="2:8" s="8" customFormat="1" ht="9" customHeight="1" x14ac:dyDescent="0.25">
      <c r="B15" s="20"/>
      <c r="C15" s="20"/>
      <c r="D15" s="20"/>
      <c r="E15" s="20"/>
      <c r="F15" s="20"/>
      <c r="G15" s="20"/>
      <c r="H15" s="20"/>
    </row>
    <row r="16" spans="2:8" x14ac:dyDescent="0.25">
      <c r="B16" s="19" t="s">
        <v>6</v>
      </c>
      <c r="C16" s="19"/>
      <c r="D16" s="9">
        <v>0.95</v>
      </c>
      <c r="E16" s="2" t="s">
        <v>7</v>
      </c>
      <c r="F16" s="3">
        <v>9</v>
      </c>
      <c r="G16" s="2" t="s">
        <v>9</v>
      </c>
      <c r="H16" s="3"/>
    </row>
    <row r="17" spans="2:8" x14ac:dyDescent="0.25">
      <c r="B17" s="19" t="s">
        <v>10</v>
      </c>
      <c r="C17" s="19"/>
      <c r="D17" s="1"/>
      <c r="E17" s="19" t="s">
        <v>11</v>
      </c>
      <c r="F17" s="19"/>
      <c r="G17" s="19"/>
      <c r="H17" s="1"/>
    </row>
  </sheetData>
  <mergeCells count="19">
    <mergeCell ref="B13:C13"/>
    <mergeCell ref="D13:H13"/>
    <mergeCell ref="B2:C4"/>
    <mergeCell ref="D2:H3"/>
    <mergeCell ref="D4:H4"/>
    <mergeCell ref="B5:H5"/>
    <mergeCell ref="B6:C6"/>
    <mergeCell ref="B7:C7"/>
    <mergeCell ref="B8:C8"/>
    <mergeCell ref="B9:C9"/>
    <mergeCell ref="B10:C10"/>
    <mergeCell ref="B11:C11"/>
    <mergeCell ref="B12:H12"/>
    <mergeCell ref="B14:C14"/>
    <mergeCell ref="D14:H14"/>
    <mergeCell ref="B15:H15"/>
    <mergeCell ref="B16:C16"/>
    <mergeCell ref="B17:C17"/>
    <mergeCell ref="E17:G1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7"/>
  <sheetViews>
    <sheetView showGridLines="0" zoomScale="130" zoomScaleNormal="130" workbookViewId="0">
      <selection activeCell="J12" sqref="J12"/>
    </sheetView>
  </sheetViews>
  <sheetFormatPr baseColWidth="10" defaultRowHeight="15" x14ac:dyDescent="0.25"/>
  <sheetData>
    <row r="2" spans="2:8" x14ac:dyDescent="0.25">
      <c r="B2" s="18"/>
      <c r="C2" s="18"/>
      <c r="D2" s="23" t="s">
        <v>0</v>
      </c>
      <c r="E2" s="24"/>
      <c r="F2" s="24"/>
      <c r="G2" s="24"/>
      <c r="H2" s="24"/>
    </row>
    <row r="3" spans="2:8" x14ac:dyDescent="0.25">
      <c r="B3" s="18"/>
      <c r="C3" s="18"/>
      <c r="D3" s="24"/>
      <c r="E3" s="24"/>
      <c r="F3" s="24"/>
      <c r="G3" s="24"/>
      <c r="H3" s="24"/>
    </row>
    <row r="4" spans="2:8" x14ac:dyDescent="0.25">
      <c r="B4" s="18"/>
      <c r="C4" s="18"/>
      <c r="D4" s="18" t="s">
        <v>14</v>
      </c>
      <c r="E4" s="18"/>
      <c r="F4" s="18"/>
      <c r="G4" s="18"/>
      <c r="H4" s="18"/>
    </row>
    <row r="5" spans="2:8" ht="7.5" customHeight="1" x14ac:dyDescent="0.25">
      <c r="B5" s="21"/>
      <c r="C5" s="21"/>
      <c r="D5" s="21"/>
      <c r="E5" s="21"/>
      <c r="F5" s="21"/>
      <c r="G5" s="21"/>
      <c r="H5" s="21"/>
    </row>
    <row r="6" spans="2:8" x14ac:dyDescent="0.25">
      <c r="B6" s="19" t="s">
        <v>2</v>
      </c>
      <c r="C6" s="19"/>
      <c r="D6" s="2">
        <v>1</v>
      </c>
      <c r="E6" s="2">
        <v>2</v>
      </c>
      <c r="F6" s="2">
        <v>3</v>
      </c>
      <c r="G6" s="2">
        <v>4</v>
      </c>
      <c r="H6" s="2">
        <v>5</v>
      </c>
    </row>
    <row r="7" spans="2:8" x14ac:dyDescent="0.25">
      <c r="B7" s="18" t="s">
        <v>3</v>
      </c>
      <c r="C7" s="18"/>
      <c r="D7" s="6">
        <v>1.9097222222222222E-3</v>
      </c>
      <c r="E7" s="7">
        <v>1.9675925925925928E-3</v>
      </c>
      <c r="F7" s="7">
        <v>1.9560185185185184E-3</v>
      </c>
      <c r="G7" s="7">
        <v>1.9791666666666668E-3</v>
      </c>
      <c r="H7" s="7">
        <v>1.9328703703703704E-3</v>
      </c>
    </row>
    <row r="8" spans="2:8" x14ac:dyDescent="0.25">
      <c r="B8" s="25" t="s">
        <v>8</v>
      </c>
      <c r="C8" s="26"/>
      <c r="D8" s="4">
        <v>165</v>
      </c>
      <c r="E8" s="5">
        <v>170</v>
      </c>
      <c r="F8" s="5">
        <v>169</v>
      </c>
      <c r="G8" s="5">
        <v>171</v>
      </c>
      <c r="H8" s="5">
        <v>167</v>
      </c>
    </row>
    <row r="9" spans="2:8" x14ac:dyDescent="0.25">
      <c r="B9" s="19" t="s">
        <v>2</v>
      </c>
      <c r="C9" s="19"/>
      <c r="D9" s="2">
        <v>6</v>
      </c>
      <c r="E9" s="2">
        <v>7</v>
      </c>
      <c r="F9" s="2">
        <v>8</v>
      </c>
      <c r="G9" s="2">
        <v>9</v>
      </c>
      <c r="H9" s="2">
        <v>10</v>
      </c>
    </row>
    <row r="10" spans="2:8" x14ac:dyDescent="0.25">
      <c r="B10" s="18" t="s">
        <v>3</v>
      </c>
      <c r="C10" s="18"/>
      <c r="D10" s="7">
        <v>1.9907407407407408E-3</v>
      </c>
      <c r="E10" s="7">
        <v>1.9791666666666668E-3</v>
      </c>
      <c r="F10" s="7">
        <v>1.9097222222222222E-3</v>
      </c>
      <c r="G10" s="7">
        <v>2.0833333333333333E-3</v>
      </c>
      <c r="H10" s="7">
        <v>1.9791666666666668E-3</v>
      </c>
    </row>
    <row r="11" spans="2:8" x14ac:dyDescent="0.25">
      <c r="B11" s="18" t="s">
        <v>8</v>
      </c>
      <c r="C11" s="18"/>
      <c r="D11" s="5">
        <v>172</v>
      </c>
      <c r="E11" s="5">
        <v>171</v>
      </c>
      <c r="F11" s="5">
        <v>165</v>
      </c>
      <c r="G11" s="5">
        <v>180</v>
      </c>
      <c r="H11" s="5">
        <v>171</v>
      </c>
    </row>
    <row r="12" spans="2:8" ht="8.25" customHeight="1" x14ac:dyDescent="0.25">
      <c r="B12" s="21"/>
      <c r="C12" s="21"/>
      <c r="D12" s="21"/>
      <c r="E12" s="21"/>
      <c r="F12" s="21"/>
      <c r="G12" s="21"/>
      <c r="H12" s="21"/>
    </row>
    <row r="13" spans="2:8" x14ac:dyDescent="0.25">
      <c r="B13" s="19" t="s">
        <v>4</v>
      </c>
      <c r="C13" s="19"/>
      <c r="D13" s="17">
        <f>AVERAGE(D8:H8,D11:H11)</f>
        <v>170.1</v>
      </c>
      <c r="E13" s="18"/>
      <c r="F13" s="18"/>
      <c r="G13" s="18"/>
      <c r="H13" s="18"/>
    </row>
    <row r="14" spans="2:8" x14ac:dyDescent="0.25">
      <c r="B14" s="19" t="s">
        <v>5</v>
      </c>
      <c r="C14" s="19"/>
      <c r="D14" s="22">
        <f>STDEVA(D8:H8,D11:H11)</f>
        <v>4.3063260959249758</v>
      </c>
      <c r="E14" s="22"/>
      <c r="F14" s="22"/>
      <c r="G14" s="22"/>
      <c r="H14" s="22"/>
    </row>
    <row r="15" spans="2:8" s="8" customFormat="1" ht="9" customHeight="1" x14ac:dyDescent="0.25">
      <c r="B15" s="20"/>
      <c r="C15" s="20"/>
      <c r="D15" s="20"/>
      <c r="E15" s="20"/>
      <c r="F15" s="20"/>
      <c r="G15" s="20"/>
      <c r="H15" s="20"/>
    </row>
    <row r="16" spans="2:8" x14ac:dyDescent="0.25">
      <c r="B16" s="19" t="s">
        <v>6</v>
      </c>
      <c r="C16" s="19"/>
      <c r="D16" s="9">
        <v>0.95</v>
      </c>
      <c r="E16" s="2" t="s">
        <v>7</v>
      </c>
      <c r="F16" s="3">
        <v>9</v>
      </c>
      <c r="G16" s="2" t="s">
        <v>9</v>
      </c>
      <c r="H16" s="3"/>
    </row>
    <row r="17" spans="2:8" x14ac:dyDescent="0.25">
      <c r="B17" s="19" t="s">
        <v>10</v>
      </c>
      <c r="C17" s="19"/>
      <c r="D17" s="1"/>
      <c r="E17" s="19" t="s">
        <v>11</v>
      </c>
      <c r="F17" s="19"/>
      <c r="G17" s="19"/>
      <c r="H17" s="1"/>
    </row>
  </sheetData>
  <mergeCells count="19">
    <mergeCell ref="B13:C13"/>
    <mergeCell ref="D13:H13"/>
    <mergeCell ref="B2:C4"/>
    <mergeCell ref="D2:H3"/>
    <mergeCell ref="D4:H4"/>
    <mergeCell ref="B5:H5"/>
    <mergeCell ref="B6:C6"/>
    <mergeCell ref="B7:C7"/>
    <mergeCell ref="B8:C8"/>
    <mergeCell ref="B9:C9"/>
    <mergeCell ref="B10:C10"/>
    <mergeCell ref="B11:C11"/>
    <mergeCell ref="B12:H12"/>
    <mergeCell ref="B14:C14"/>
    <mergeCell ref="D14:H14"/>
    <mergeCell ref="B15:H15"/>
    <mergeCell ref="B16:C16"/>
    <mergeCell ref="B17:C17"/>
    <mergeCell ref="E17:G1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7"/>
  <sheetViews>
    <sheetView showGridLines="0" zoomScale="130" zoomScaleNormal="130" workbookViewId="0">
      <selection activeCell="J13" sqref="J13"/>
    </sheetView>
  </sheetViews>
  <sheetFormatPr baseColWidth="10" defaultRowHeight="15" x14ac:dyDescent="0.25"/>
  <sheetData>
    <row r="2" spans="2:8" x14ac:dyDescent="0.25">
      <c r="B2" s="18"/>
      <c r="C2" s="18"/>
      <c r="D2" s="23" t="s">
        <v>0</v>
      </c>
      <c r="E2" s="24"/>
      <c r="F2" s="24"/>
      <c r="G2" s="24"/>
      <c r="H2" s="24"/>
    </row>
    <row r="3" spans="2:8" x14ac:dyDescent="0.25">
      <c r="B3" s="18"/>
      <c r="C3" s="18"/>
      <c r="D3" s="24"/>
      <c r="E3" s="24"/>
      <c r="F3" s="24"/>
      <c r="G3" s="24"/>
      <c r="H3" s="24"/>
    </row>
    <row r="4" spans="2:8" x14ac:dyDescent="0.25">
      <c r="B4" s="18"/>
      <c r="C4" s="18"/>
      <c r="D4" s="18" t="s">
        <v>15</v>
      </c>
      <c r="E4" s="18"/>
      <c r="F4" s="18"/>
      <c r="G4" s="18"/>
      <c r="H4" s="18"/>
    </row>
    <row r="5" spans="2:8" ht="7.5" customHeight="1" x14ac:dyDescent="0.25">
      <c r="B5" s="21"/>
      <c r="C5" s="21"/>
      <c r="D5" s="21"/>
      <c r="E5" s="21"/>
      <c r="F5" s="21"/>
      <c r="G5" s="21"/>
      <c r="H5" s="21"/>
    </row>
    <row r="6" spans="2:8" x14ac:dyDescent="0.25">
      <c r="B6" s="19" t="s">
        <v>2</v>
      </c>
      <c r="C6" s="19"/>
      <c r="D6" s="2">
        <v>1</v>
      </c>
      <c r="E6" s="2">
        <v>2</v>
      </c>
      <c r="F6" s="2">
        <v>3</v>
      </c>
      <c r="G6" s="2">
        <v>4</v>
      </c>
      <c r="H6" s="2">
        <v>5</v>
      </c>
    </row>
    <row r="7" spans="2:8" x14ac:dyDescent="0.25">
      <c r="B7" s="18" t="s">
        <v>3</v>
      </c>
      <c r="C7" s="18"/>
      <c r="D7" s="6">
        <v>2.1990740740740742E-3</v>
      </c>
      <c r="E7" s="7">
        <v>2.2916666666666667E-3</v>
      </c>
      <c r="F7" s="7">
        <v>2.1296296296296298E-3</v>
      </c>
      <c r="G7" s="7">
        <v>2.2222222222222222E-3</v>
      </c>
      <c r="H7" s="7">
        <v>2.1412037037037038E-3</v>
      </c>
    </row>
    <row r="8" spans="2:8" x14ac:dyDescent="0.25">
      <c r="B8" s="25" t="s">
        <v>8</v>
      </c>
      <c r="C8" s="26"/>
      <c r="D8" s="4">
        <v>190</v>
      </c>
      <c r="E8" s="5">
        <v>198</v>
      </c>
      <c r="F8" s="5">
        <v>184</v>
      </c>
      <c r="G8" s="5">
        <v>192</v>
      </c>
      <c r="H8" s="5">
        <v>185</v>
      </c>
    </row>
    <row r="9" spans="2:8" x14ac:dyDescent="0.25">
      <c r="B9" s="19" t="s">
        <v>2</v>
      </c>
      <c r="C9" s="19"/>
      <c r="D9" s="2">
        <v>6</v>
      </c>
      <c r="E9" s="2">
        <v>7</v>
      </c>
      <c r="F9" s="2">
        <v>8</v>
      </c>
      <c r="G9" s="2">
        <v>9</v>
      </c>
      <c r="H9" s="2">
        <v>10</v>
      </c>
    </row>
    <row r="10" spans="2:8" x14ac:dyDescent="0.25">
      <c r="B10" s="18" t="s">
        <v>3</v>
      </c>
      <c r="C10" s="18"/>
      <c r="D10" s="7">
        <v>2.1643518518518518E-3</v>
      </c>
      <c r="E10" s="7">
        <v>2.2569444444444447E-3</v>
      </c>
      <c r="F10" s="7">
        <v>2.2106481481481478E-3</v>
      </c>
      <c r="G10" s="7">
        <v>2.2222222222222222E-3</v>
      </c>
      <c r="H10" s="7">
        <v>2.2337962962962967E-3</v>
      </c>
    </row>
    <row r="11" spans="2:8" x14ac:dyDescent="0.25">
      <c r="B11" s="18" t="s">
        <v>8</v>
      </c>
      <c r="C11" s="18"/>
      <c r="D11" s="5">
        <v>187</v>
      </c>
      <c r="E11" s="5">
        <v>195</v>
      </c>
      <c r="F11" s="5">
        <v>191</v>
      </c>
      <c r="G11" s="5">
        <v>192</v>
      </c>
      <c r="H11" s="5">
        <v>193</v>
      </c>
    </row>
    <row r="12" spans="2:8" ht="8.25" customHeight="1" x14ac:dyDescent="0.25">
      <c r="B12" s="21"/>
      <c r="C12" s="21"/>
      <c r="D12" s="21"/>
      <c r="E12" s="21"/>
      <c r="F12" s="21"/>
      <c r="G12" s="21"/>
      <c r="H12" s="21"/>
    </row>
    <row r="13" spans="2:8" x14ac:dyDescent="0.25">
      <c r="B13" s="19" t="s">
        <v>4</v>
      </c>
      <c r="C13" s="19"/>
      <c r="D13" s="17">
        <f>AVERAGE(D8:H8,D11:H11)</f>
        <v>190.7</v>
      </c>
      <c r="E13" s="18"/>
      <c r="F13" s="18"/>
      <c r="G13" s="18"/>
      <c r="H13" s="18"/>
    </row>
    <row r="14" spans="2:8" x14ac:dyDescent="0.25">
      <c r="B14" s="19" t="s">
        <v>5</v>
      </c>
      <c r="C14" s="19"/>
      <c r="D14" s="22">
        <f>STDEVA(D8:H8,D11:H11)</f>
        <v>4.3728963196286985</v>
      </c>
      <c r="E14" s="22"/>
      <c r="F14" s="22"/>
      <c r="G14" s="22"/>
      <c r="H14" s="22"/>
    </row>
    <row r="15" spans="2:8" s="8" customFormat="1" ht="9" customHeight="1" x14ac:dyDescent="0.25">
      <c r="B15" s="20"/>
      <c r="C15" s="20"/>
      <c r="D15" s="20"/>
      <c r="E15" s="20"/>
      <c r="F15" s="20"/>
      <c r="G15" s="20"/>
      <c r="H15" s="20"/>
    </row>
    <row r="16" spans="2:8" x14ac:dyDescent="0.25">
      <c r="B16" s="19" t="s">
        <v>6</v>
      </c>
      <c r="C16" s="19"/>
      <c r="D16" s="9">
        <v>0.95</v>
      </c>
      <c r="E16" s="2" t="s">
        <v>7</v>
      </c>
      <c r="F16" s="3">
        <v>9</v>
      </c>
      <c r="G16" s="2" t="s">
        <v>9</v>
      </c>
      <c r="H16" s="3"/>
    </row>
    <row r="17" spans="2:8" x14ac:dyDescent="0.25">
      <c r="B17" s="19" t="s">
        <v>10</v>
      </c>
      <c r="C17" s="19"/>
      <c r="D17" s="1"/>
      <c r="E17" s="19" t="s">
        <v>11</v>
      </c>
      <c r="F17" s="19"/>
      <c r="G17" s="19"/>
      <c r="H17" s="1"/>
    </row>
  </sheetData>
  <mergeCells count="19">
    <mergeCell ref="B13:C13"/>
    <mergeCell ref="D13:H13"/>
    <mergeCell ref="B2:C4"/>
    <mergeCell ref="D2:H3"/>
    <mergeCell ref="D4:H4"/>
    <mergeCell ref="B5:H5"/>
    <mergeCell ref="B6:C6"/>
    <mergeCell ref="B7:C7"/>
    <mergeCell ref="B8:C8"/>
    <mergeCell ref="B9:C9"/>
    <mergeCell ref="B10:C10"/>
    <mergeCell ref="B11:C11"/>
    <mergeCell ref="B12:H12"/>
    <mergeCell ref="B14:C14"/>
    <mergeCell ref="D14:H14"/>
    <mergeCell ref="B15:H15"/>
    <mergeCell ref="B16:C16"/>
    <mergeCell ref="B17:C17"/>
    <mergeCell ref="E17:G1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7"/>
  <sheetViews>
    <sheetView showGridLines="0" zoomScale="130" zoomScaleNormal="130" workbookViewId="0">
      <selection activeCell="K10" sqref="K10"/>
    </sheetView>
  </sheetViews>
  <sheetFormatPr baseColWidth="10" defaultRowHeight="15" x14ac:dyDescent="0.25"/>
  <sheetData>
    <row r="2" spans="2:8" x14ac:dyDescent="0.25">
      <c r="B2" s="18"/>
      <c r="C2" s="18"/>
      <c r="D2" s="23" t="s">
        <v>0</v>
      </c>
      <c r="E2" s="24"/>
      <c r="F2" s="24"/>
      <c r="G2" s="24"/>
      <c r="H2" s="24"/>
    </row>
    <row r="3" spans="2:8" x14ac:dyDescent="0.25">
      <c r="B3" s="18"/>
      <c r="C3" s="18"/>
      <c r="D3" s="24"/>
      <c r="E3" s="24"/>
      <c r="F3" s="24"/>
      <c r="G3" s="24"/>
      <c r="H3" s="24"/>
    </row>
    <row r="4" spans="2:8" x14ac:dyDescent="0.25">
      <c r="B4" s="18"/>
      <c r="C4" s="18"/>
      <c r="D4" s="18" t="s">
        <v>15</v>
      </c>
      <c r="E4" s="18"/>
      <c r="F4" s="18"/>
      <c r="G4" s="18"/>
      <c r="H4" s="18"/>
    </row>
    <row r="5" spans="2:8" ht="7.5" customHeight="1" x14ac:dyDescent="0.25">
      <c r="B5" s="21"/>
      <c r="C5" s="21"/>
      <c r="D5" s="21"/>
      <c r="E5" s="21"/>
      <c r="F5" s="21"/>
      <c r="G5" s="21"/>
      <c r="H5" s="21"/>
    </row>
    <row r="6" spans="2:8" x14ac:dyDescent="0.25">
      <c r="B6" s="19" t="s">
        <v>2</v>
      </c>
      <c r="C6" s="19"/>
      <c r="D6" s="14">
        <v>1</v>
      </c>
      <c r="E6" s="14">
        <v>2</v>
      </c>
      <c r="F6" s="14">
        <v>3</v>
      </c>
      <c r="G6" s="14">
        <v>4</v>
      </c>
      <c r="H6" s="14">
        <v>5</v>
      </c>
    </row>
    <row r="7" spans="2:8" x14ac:dyDescent="0.25">
      <c r="B7" s="18" t="s">
        <v>3</v>
      </c>
      <c r="C7" s="18"/>
      <c r="D7" s="6">
        <v>2.0370370370370373E-3</v>
      </c>
      <c r="E7" s="7">
        <v>2.0601851851851853E-3</v>
      </c>
      <c r="F7" s="7">
        <v>2.0486111111111113E-3</v>
      </c>
      <c r="G7" s="7">
        <v>2.0486111111111113E-3</v>
      </c>
      <c r="H7" s="7">
        <v>2.0254629629629629E-3</v>
      </c>
    </row>
    <row r="8" spans="2:8" x14ac:dyDescent="0.25">
      <c r="B8" s="25" t="s">
        <v>8</v>
      </c>
      <c r="C8" s="26"/>
      <c r="D8" s="4">
        <v>176</v>
      </c>
      <c r="E8" s="15">
        <v>178</v>
      </c>
      <c r="F8" s="15">
        <v>177</v>
      </c>
      <c r="G8" s="15">
        <v>177</v>
      </c>
      <c r="H8" s="15">
        <v>175</v>
      </c>
    </row>
    <row r="9" spans="2:8" x14ac:dyDescent="0.25">
      <c r="B9" s="19" t="s">
        <v>2</v>
      </c>
      <c r="C9" s="19"/>
      <c r="D9" s="14">
        <v>6</v>
      </c>
      <c r="E9" s="14">
        <v>7</v>
      </c>
      <c r="F9" s="14">
        <v>8</v>
      </c>
      <c r="G9" s="14">
        <v>9</v>
      </c>
      <c r="H9" s="14">
        <v>10</v>
      </c>
    </row>
    <row r="10" spans="2:8" x14ac:dyDescent="0.25">
      <c r="B10" s="18" t="s">
        <v>3</v>
      </c>
      <c r="C10" s="18"/>
      <c r="D10" s="7">
        <v>2.0486111111111113E-3</v>
      </c>
      <c r="E10" s="7">
        <v>2.0486111111111113E-3</v>
      </c>
      <c r="F10" s="7">
        <v>2.0833333333333333E-3</v>
      </c>
      <c r="G10" s="7">
        <v>2.0717592592592593E-3</v>
      </c>
      <c r="H10" s="7">
        <v>2.0486111111111113E-3</v>
      </c>
    </row>
    <row r="11" spans="2:8" x14ac:dyDescent="0.25">
      <c r="B11" s="18" t="s">
        <v>8</v>
      </c>
      <c r="C11" s="18"/>
      <c r="D11" s="15">
        <v>177</v>
      </c>
      <c r="E11" s="15">
        <v>177</v>
      </c>
      <c r="F11" s="15">
        <v>180</v>
      </c>
      <c r="G11" s="15">
        <v>179</v>
      </c>
      <c r="H11" s="15">
        <v>177</v>
      </c>
    </row>
    <row r="12" spans="2:8" ht="8.25" customHeight="1" x14ac:dyDescent="0.25">
      <c r="B12" s="21"/>
      <c r="C12" s="21"/>
      <c r="D12" s="21"/>
      <c r="E12" s="21"/>
      <c r="F12" s="21"/>
      <c r="G12" s="21"/>
      <c r="H12" s="21"/>
    </row>
    <row r="13" spans="2:8" x14ac:dyDescent="0.25">
      <c r="B13" s="19" t="s">
        <v>4</v>
      </c>
      <c r="C13" s="19"/>
      <c r="D13" s="17">
        <f>AVERAGE(D8:H8,D11:H11)</f>
        <v>177.3</v>
      </c>
      <c r="E13" s="18"/>
      <c r="F13" s="18"/>
      <c r="G13" s="18"/>
      <c r="H13" s="18"/>
    </row>
    <row r="14" spans="2:8" x14ac:dyDescent="0.25">
      <c r="B14" s="19" t="s">
        <v>5</v>
      </c>
      <c r="C14" s="19"/>
      <c r="D14" s="22">
        <f>STDEVA(D8:H8,D11:H11)</f>
        <v>1.4181364924121764</v>
      </c>
      <c r="E14" s="22"/>
      <c r="F14" s="22"/>
      <c r="G14" s="22"/>
      <c r="H14" s="22"/>
    </row>
    <row r="15" spans="2:8" s="8" customFormat="1" ht="9" customHeight="1" x14ac:dyDescent="0.25">
      <c r="B15" s="20"/>
      <c r="C15" s="20"/>
      <c r="D15" s="20"/>
      <c r="E15" s="20"/>
      <c r="F15" s="20"/>
      <c r="G15" s="20"/>
      <c r="H15" s="20"/>
    </row>
    <row r="16" spans="2:8" x14ac:dyDescent="0.25">
      <c r="B16" s="19" t="s">
        <v>6</v>
      </c>
      <c r="C16" s="19"/>
      <c r="D16" s="9">
        <v>0.95</v>
      </c>
      <c r="E16" s="14" t="s">
        <v>7</v>
      </c>
      <c r="F16" s="13">
        <v>9</v>
      </c>
      <c r="G16" s="14" t="s">
        <v>9</v>
      </c>
      <c r="H16" s="13"/>
    </row>
    <row r="17" spans="2:8" x14ac:dyDescent="0.25">
      <c r="B17" s="19" t="s">
        <v>10</v>
      </c>
      <c r="C17" s="19"/>
      <c r="D17" s="1"/>
      <c r="E17" s="19" t="s">
        <v>11</v>
      </c>
      <c r="F17" s="19"/>
      <c r="G17" s="19"/>
      <c r="H17" s="1"/>
    </row>
  </sheetData>
  <mergeCells count="19">
    <mergeCell ref="B14:C14"/>
    <mergeCell ref="D14:H14"/>
    <mergeCell ref="B15:H15"/>
    <mergeCell ref="B16:C16"/>
    <mergeCell ref="B17:C17"/>
    <mergeCell ref="E17:G17"/>
    <mergeCell ref="B13:C13"/>
    <mergeCell ref="D13:H13"/>
    <mergeCell ref="B2:C4"/>
    <mergeCell ref="D2:H3"/>
    <mergeCell ref="D4:H4"/>
    <mergeCell ref="B5:H5"/>
    <mergeCell ref="B6:C6"/>
    <mergeCell ref="B7:C7"/>
    <mergeCell ref="B8:C8"/>
    <mergeCell ref="B9:C9"/>
    <mergeCell ref="B10:C10"/>
    <mergeCell ref="B11:C11"/>
    <mergeCell ref="B12:H1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7"/>
  <sheetViews>
    <sheetView showGridLines="0" zoomScale="130" zoomScaleNormal="130" workbookViewId="0">
      <selection activeCell="L16" sqref="L16"/>
    </sheetView>
  </sheetViews>
  <sheetFormatPr baseColWidth="10" defaultRowHeight="15" x14ac:dyDescent="0.25"/>
  <sheetData>
    <row r="2" spans="2:8" x14ac:dyDescent="0.25">
      <c r="B2" s="18"/>
      <c r="C2" s="18"/>
      <c r="D2" s="23" t="s">
        <v>0</v>
      </c>
      <c r="E2" s="24"/>
      <c r="F2" s="24"/>
      <c r="G2" s="24"/>
      <c r="H2" s="24"/>
    </row>
    <row r="3" spans="2:8" x14ac:dyDescent="0.25">
      <c r="B3" s="18"/>
      <c r="C3" s="18"/>
      <c r="D3" s="24"/>
      <c r="E3" s="24"/>
      <c r="F3" s="24"/>
      <c r="G3" s="24"/>
      <c r="H3" s="24"/>
    </row>
    <row r="4" spans="2:8" x14ac:dyDescent="0.25">
      <c r="B4" s="18"/>
      <c r="C4" s="18"/>
      <c r="D4" s="18" t="s">
        <v>15</v>
      </c>
      <c r="E4" s="18"/>
      <c r="F4" s="18"/>
      <c r="G4" s="18"/>
      <c r="H4" s="18"/>
    </row>
    <row r="5" spans="2:8" ht="7.5" customHeight="1" x14ac:dyDescent="0.25">
      <c r="B5" s="21"/>
      <c r="C5" s="21"/>
      <c r="D5" s="21"/>
      <c r="E5" s="21"/>
      <c r="F5" s="21"/>
      <c r="G5" s="21"/>
      <c r="H5" s="21"/>
    </row>
    <row r="6" spans="2:8" x14ac:dyDescent="0.25">
      <c r="B6" s="19" t="s">
        <v>2</v>
      </c>
      <c r="C6" s="19"/>
      <c r="D6" s="14">
        <v>1</v>
      </c>
      <c r="E6" s="14">
        <v>2</v>
      </c>
      <c r="F6" s="14">
        <v>3</v>
      </c>
      <c r="G6" s="14">
        <v>4</v>
      </c>
      <c r="H6" s="14">
        <v>5</v>
      </c>
    </row>
    <row r="7" spans="2:8" x14ac:dyDescent="0.25">
      <c r="B7" s="18" t="s">
        <v>3</v>
      </c>
      <c r="C7" s="18"/>
      <c r="D7" s="6">
        <v>1.25E-3</v>
      </c>
      <c r="E7" s="7">
        <v>1.2152777777777778E-3</v>
      </c>
      <c r="F7" s="7">
        <v>1.2731481481481483E-3</v>
      </c>
      <c r="G7" s="7">
        <v>1.2268518518518518E-3</v>
      </c>
      <c r="H7" s="7">
        <v>1.25E-3</v>
      </c>
    </row>
    <row r="8" spans="2:8" x14ac:dyDescent="0.25">
      <c r="B8" s="25" t="s">
        <v>8</v>
      </c>
      <c r="C8" s="26"/>
      <c r="D8" s="4">
        <v>108</v>
      </c>
      <c r="E8" s="15">
        <v>105</v>
      </c>
      <c r="F8" s="15">
        <v>110</v>
      </c>
      <c r="G8" s="15">
        <v>106</v>
      </c>
      <c r="H8" s="15">
        <v>108</v>
      </c>
    </row>
    <row r="9" spans="2:8" x14ac:dyDescent="0.25">
      <c r="B9" s="19" t="s">
        <v>2</v>
      </c>
      <c r="C9" s="19"/>
      <c r="D9" s="14">
        <v>6</v>
      </c>
      <c r="E9" s="14">
        <v>7</v>
      </c>
      <c r="F9" s="14">
        <v>8</v>
      </c>
      <c r="G9" s="14">
        <v>9</v>
      </c>
      <c r="H9" s="14">
        <v>10</v>
      </c>
    </row>
    <row r="10" spans="2:8" x14ac:dyDescent="0.25">
      <c r="B10" s="18" t="s">
        <v>3</v>
      </c>
      <c r="C10" s="18"/>
      <c r="D10" s="7">
        <v>1.2384259259259258E-3</v>
      </c>
      <c r="E10" s="7">
        <v>1.2847222222222223E-3</v>
      </c>
      <c r="F10" s="7">
        <v>1.261574074074074E-3</v>
      </c>
      <c r="G10" s="7">
        <v>1.261574074074074E-3</v>
      </c>
      <c r="H10" s="7">
        <v>1.261574074074074E-3</v>
      </c>
    </row>
    <row r="11" spans="2:8" x14ac:dyDescent="0.25">
      <c r="B11" s="18" t="s">
        <v>8</v>
      </c>
      <c r="C11" s="18"/>
      <c r="D11" s="15">
        <v>107</v>
      </c>
      <c r="E11" s="15">
        <v>111</v>
      </c>
      <c r="F11" s="15">
        <v>109</v>
      </c>
      <c r="G11" s="15">
        <v>109</v>
      </c>
      <c r="H11" s="15">
        <v>109</v>
      </c>
    </row>
    <row r="12" spans="2:8" ht="8.25" customHeight="1" x14ac:dyDescent="0.25">
      <c r="B12" s="21"/>
      <c r="C12" s="21"/>
      <c r="D12" s="21"/>
      <c r="E12" s="21"/>
      <c r="F12" s="21"/>
      <c r="G12" s="21"/>
      <c r="H12" s="21"/>
    </row>
    <row r="13" spans="2:8" x14ac:dyDescent="0.25">
      <c r="B13" s="19" t="s">
        <v>4</v>
      </c>
      <c r="C13" s="19"/>
      <c r="D13" s="17">
        <f>AVERAGE(D8:H8,D11:H11)</f>
        <v>108.2</v>
      </c>
      <c r="E13" s="18"/>
      <c r="F13" s="18"/>
      <c r="G13" s="18"/>
      <c r="H13" s="18"/>
    </row>
    <row r="14" spans="2:8" x14ac:dyDescent="0.25">
      <c r="B14" s="19" t="s">
        <v>5</v>
      </c>
      <c r="C14" s="19"/>
      <c r="D14" s="22">
        <f>STDEVA(D8:H8,D11:H11)</f>
        <v>1.8135294011647261</v>
      </c>
      <c r="E14" s="22"/>
      <c r="F14" s="22"/>
      <c r="G14" s="22"/>
      <c r="H14" s="22"/>
    </row>
    <row r="15" spans="2:8" s="8" customFormat="1" ht="9" customHeight="1" x14ac:dyDescent="0.25">
      <c r="B15" s="20"/>
      <c r="C15" s="20"/>
      <c r="D15" s="20"/>
      <c r="E15" s="20"/>
      <c r="F15" s="20"/>
      <c r="G15" s="20"/>
      <c r="H15" s="20"/>
    </row>
    <row r="16" spans="2:8" x14ac:dyDescent="0.25">
      <c r="B16" s="19" t="s">
        <v>6</v>
      </c>
      <c r="C16" s="19"/>
      <c r="D16" s="9">
        <v>0.95</v>
      </c>
      <c r="E16" s="14" t="s">
        <v>7</v>
      </c>
      <c r="F16" s="13">
        <v>9</v>
      </c>
      <c r="G16" s="14" t="s">
        <v>9</v>
      </c>
      <c r="H16" s="13"/>
    </row>
    <row r="17" spans="2:8" x14ac:dyDescent="0.25">
      <c r="B17" s="19" t="s">
        <v>10</v>
      </c>
      <c r="C17" s="19"/>
      <c r="D17" s="1"/>
      <c r="E17" s="19" t="s">
        <v>11</v>
      </c>
      <c r="F17" s="19"/>
      <c r="G17" s="19"/>
      <c r="H17" s="1"/>
    </row>
  </sheetData>
  <mergeCells count="19">
    <mergeCell ref="B14:C14"/>
    <mergeCell ref="D14:H14"/>
    <mergeCell ref="B15:H15"/>
    <mergeCell ref="B16:C16"/>
    <mergeCell ref="B17:C17"/>
    <mergeCell ref="E17:G17"/>
    <mergeCell ref="B13:C13"/>
    <mergeCell ref="D13:H13"/>
    <mergeCell ref="B2:C4"/>
    <mergeCell ref="D2:H3"/>
    <mergeCell ref="D4:H4"/>
    <mergeCell ref="B5:H5"/>
    <mergeCell ref="B6:C6"/>
    <mergeCell ref="B7:C7"/>
    <mergeCell ref="B8:C8"/>
    <mergeCell ref="B9:C9"/>
    <mergeCell ref="B10:C10"/>
    <mergeCell ref="B11:C11"/>
    <mergeCell ref="B12:H1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"/>
  <sheetViews>
    <sheetView showGridLines="0" zoomScale="130" zoomScaleNormal="130" workbookViewId="0">
      <selection activeCell="J10" sqref="J10"/>
    </sheetView>
  </sheetViews>
  <sheetFormatPr baseColWidth="10" defaultRowHeight="15" x14ac:dyDescent="0.25"/>
  <sheetData>
    <row r="2" spans="1:8" x14ac:dyDescent="0.25">
      <c r="B2" s="18"/>
      <c r="C2" s="18"/>
      <c r="D2" s="23" t="s">
        <v>0</v>
      </c>
      <c r="E2" s="24"/>
      <c r="F2" s="24"/>
      <c r="G2" s="24"/>
      <c r="H2" s="24"/>
    </row>
    <row r="3" spans="1:8" x14ac:dyDescent="0.25">
      <c r="B3" s="18"/>
      <c r="C3" s="18"/>
      <c r="D3" s="24"/>
      <c r="E3" s="24"/>
      <c r="F3" s="24"/>
      <c r="G3" s="24"/>
      <c r="H3" s="24"/>
    </row>
    <row r="4" spans="1:8" x14ac:dyDescent="0.25">
      <c r="B4" s="18"/>
      <c r="C4" s="18"/>
      <c r="D4" s="18" t="s">
        <v>16</v>
      </c>
      <c r="E4" s="18"/>
      <c r="F4" s="18"/>
      <c r="G4" s="18"/>
      <c r="H4" s="18"/>
    </row>
    <row r="5" spans="1:8" ht="7.5" customHeight="1" x14ac:dyDescent="0.25">
      <c r="B5" s="21"/>
      <c r="C5" s="21"/>
      <c r="D5" s="21"/>
      <c r="E5" s="21"/>
      <c r="F5" s="21"/>
      <c r="G5" s="21"/>
      <c r="H5" s="21"/>
    </row>
    <row r="6" spans="1:8" x14ac:dyDescent="0.25">
      <c r="B6" s="19" t="s">
        <v>2</v>
      </c>
      <c r="C6" s="19"/>
      <c r="D6" s="2">
        <v>1</v>
      </c>
      <c r="E6" s="2">
        <v>2</v>
      </c>
      <c r="F6" s="2">
        <v>3</v>
      </c>
      <c r="G6" s="2">
        <v>4</v>
      </c>
      <c r="H6" s="2">
        <v>5</v>
      </c>
    </row>
    <row r="7" spans="1:8" x14ac:dyDescent="0.25">
      <c r="B7" s="18" t="s">
        <v>3</v>
      </c>
      <c r="C7" s="18"/>
      <c r="D7" s="6">
        <v>0.25127314814814816</v>
      </c>
      <c r="E7" s="7">
        <v>0.25133101851851852</v>
      </c>
      <c r="F7" s="7">
        <v>0.25135416666666666</v>
      </c>
      <c r="G7" s="7">
        <v>0.25138888888888888</v>
      </c>
      <c r="H7" s="7">
        <v>0.25126157407407407</v>
      </c>
    </row>
    <row r="8" spans="1:8" x14ac:dyDescent="0.25">
      <c r="B8" s="25" t="s">
        <v>8</v>
      </c>
      <c r="C8" s="26"/>
      <c r="D8" s="4">
        <v>21710</v>
      </c>
      <c r="E8" s="5">
        <v>21715</v>
      </c>
      <c r="F8" s="5">
        <v>21717</v>
      </c>
      <c r="G8" s="5">
        <v>21720</v>
      </c>
      <c r="H8" s="5">
        <v>21709</v>
      </c>
    </row>
    <row r="9" spans="1:8" x14ac:dyDescent="0.25">
      <c r="B9" s="21"/>
      <c r="C9" s="21"/>
      <c r="D9" s="21"/>
      <c r="E9" s="21"/>
      <c r="F9" s="21"/>
      <c r="G9" s="21"/>
      <c r="H9" s="21"/>
    </row>
    <row r="10" spans="1:8" x14ac:dyDescent="0.25">
      <c r="B10" s="19" t="s">
        <v>4</v>
      </c>
      <c r="C10" s="19"/>
      <c r="D10" s="17">
        <f>AVERAGE(D8:H8,)</f>
        <v>18095.166666666668</v>
      </c>
      <c r="E10" s="18"/>
      <c r="F10" s="18"/>
      <c r="G10" s="18"/>
      <c r="H10" s="18"/>
    </row>
    <row r="11" spans="1:8" x14ac:dyDescent="0.25">
      <c r="B11" s="19" t="s">
        <v>5</v>
      </c>
      <c r="C11" s="19"/>
      <c r="D11" s="22">
        <f>STDEVA(D8:H8)</f>
        <v>4.658325879540846</v>
      </c>
      <c r="E11" s="22"/>
      <c r="F11" s="22"/>
      <c r="G11" s="22"/>
      <c r="H11" s="22"/>
    </row>
    <row r="12" spans="1:8" ht="8.25" customHeight="1" x14ac:dyDescent="0.25">
      <c r="A12" s="8"/>
      <c r="B12" s="20"/>
      <c r="C12" s="20"/>
      <c r="D12" s="20"/>
      <c r="E12" s="20"/>
      <c r="F12" s="20"/>
      <c r="G12" s="20"/>
      <c r="H12" s="20"/>
    </row>
    <row r="13" spans="1:8" x14ac:dyDescent="0.25">
      <c r="B13" s="19" t="s">
        <v>6</v>
      </c>
      <c r="C13" s="19"/>
      <c r="D13" s="9">
        <v>0.95</v>
      </c>
      <c r="E13" s="2" t="s">
        <v>7</v>
      </c>
      <c r="F13" s="3">
        <v>9</v>
      </c>
      <c r="G13" s="2" t="s">
        <v>9</v>
      </c>
      <c r="H13" s="3"/>
    </row>
    <row r="14" spans="1:8" x14ac:dyDescent="0.25">
      <c r="B14" s="19" t="s">
        <v>10</v>
      </c>
      <c r="C14" s="19"/>
      <c r="D14" s="1"/>
      <c r="E14" s="19" t="s">
        <v>11</v>
      </c>
      <c r="F14" s="19"/>
      <c r="G14" s="19"/>
      <c r="H14" s="1"/>
    </row>
    <row r="15" spans="1:8" s="8" customFormat="1" ht="9" customHeight="1" x14ac:dyDescent="0.25">
      <c r="A15"/>
      <c r="B15"/>
      <c r="C15"/>
      <c r="D15"/>
      <c r="E15"/>
      <c r="F15"/>
      <c r="G15"/>
      <c r="H15"/>
    </row>
  </sheetData>
  <mergeCells count="16">
    <mergeCell ref="B8:C8"/>
    <mergeCell ref="B9:H9"/>
    <mergeCell ref="B10:C10"/>
    <mergeCell ref="D10:H10"/>
    <mergeCell ref="B2:C4"/>
    <mergeCell ref="D2:H3"/>
    <mergeCell ref="D4:H4"/>
    <mergeCell ref="B5:H5"/>
    <mergeCell ref="B6:C6"/>
    <mergeCell ref="B7:C7"/>
    <mergeCell ref="B11:C11"/>
    <mergeCell ref="D11:H11"/>
    <mergeCell ref="B12:H12"/>
    <mergeCell ref="B13:C13"/>
    <mergeCell ref="B14:C14"/>
    <mergeCell ref="E14:G1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7"/>
  <sheetViews>
    <sheetView showGridLines="0" zoomScale="130" zoomScaleNormal="130" workbookViewId="0">
      <selection activeCell="J12" sqref="J12"/>
    </sheetView>
  </sheetViews>
  <sheetFormatPr baseColWidth="10" defaultRowHeight="15" x14ac:dyDescent="0.25"/>
  <sheetData>
    <row r="2" spans="2:8" x14ac:dyDescent="0.25">
      <c r="B2" s="18"/>
      <c r="C2" s="18"/>
      <c r="D2" s="23" t="s">
        <v>0</v>
      </c>
      <c r="E2" s="24"/>
      <c r="F2" s="24"/>
      <c r="G2" s="24"/>
      <c r="H2" s="24"/>
    </row>
    <row r="3" spans="2:8" x14ac:dyDescent="0.25">
      <c r="B3" s="18"/>
      <c r="C3" s="18"/>
      <c r="D3" s="24"/>
      <c r="E3" s="24"/>
      <c r="F3" s="24"/>
      <c r="G3" s="24"/>
      <c r="H3" s="24"/>
    </row>
    <row r="4" spans="2:8" x14ac:dyDescent="0.25">
      <c r="B4" s="18"/>
      <c r="C4" s="18"/>
      <c r="D4" s="18" t="s">
        <v>17</v>
      </c>
      <c r="E4" s="18"/>
      <c r="F4" s="18"/>
      <c r="G4" s="18"/>
      <c r="H4" s="18"/>
    </row>
    <row r="5" spans="2:8" ht="7.5" customHeight="1" x14ac:dyDescent="0.25">
      <c r="B5" s="21"/>
      <c r="C5" s="21"/>
      <c r="D5" s="21"/>
      <c r="E5" s="21"/>
      <c r="F5" s="21"/>
      <c r="G5" s="21"/>
      <c r="H5" s="21"/>
    </row>
    <row r="6" spans="2:8" x14ac:dyDescent="0.25">
      <c r="B6" s="19" t="s">
        <v>2</v>
      </c>
      <c r="C6" s="19"/>
      <c r="D6" s="2">
        <v>1</v>
      </c>
      <c r="E6" s="2">
        <v>2</v>
      </c>
      <c r="F6" s="2">
        <v>3</v>
      </c>
      <c r="G6" s="2">
        <v>4</v>
      </c>
      <c r="H6" s="2">
        <v>5</v>
      </c>
    </row>
    <row r="7" spans="2:8" x14ac:dyDescent="0.25">
      <c r="B7" s="18" t="s">
        <v>3</v>
      </c>
      <c r="C7" s="18"/>
      <c r="D7" s="6">
        <v>9.3749999999999997E-3</v>
      </c>
      <c r="E7" s="7">
        <v>9.2708333333333341E-3</v>
      </c>
      <c r="F7" s="7">
        <v>9.3402777777777772E-3</v>
      </c>
      <c r="G7" s="7">
        <v>9.3634259259259261E-3</v>
      </c>
      <c r="H7" s="7">
        <v>9.3518518518518525E-3</v>
      </c>
    </row>
    <row r="8" spans="2:8" x14ac:dyDescent="0.25">
      <c r="B8" s="25" t="s">
        <v>8</v>
      </c>
      <c r="C8" s="26"/>
      <c r="D8" s="4">
        <v>810</v>
      </c>
      <c r="E8" s="5">
        <v>801</v>
      </c>
      <c r="F8" s="5">
        <v>807</v>
      </c>
      <c r="G8" s="5">
        <v>809</v>
      </c>
      <c r="H8" s="5">
        <v>808</v>
      </c>
    </row>
    <row r="9" spans="2:8" x14ac:dyDescent="0.25">
      <c r="B9" s="19" t="s">
        <v>2</v>
      </c>
      <c r="C9" s="19"/>
      <c r="D9" s="2">
        <v>6</v>
      </c>
      <c r="E9" s="2">
        <v>7</v>
      </c>
      <c r="F9" s="2">
        <v>8</v>
      </c>
      <c r="G9" s="2">
        <v>9</v>
      </c>
      <c r="H9" s="2">
        <v>10</v>
      </c>
    </row>
    <row r="10" spans="2:8" x14ac:dyDescent="0.25">
      <c r="B10" s="18" t="s">
        <v>3</v>
      </c>
      <c r="C10" s="18"/>
      <c r="D10" s="7">
        <v>9.386574074074075E-3</v>
      </c>
      <c r="E10" s="7">
        <v>9.4097222222222238E-3</v>
      </c>
      <c r="F10" s="7">
        <v>9.2476851851851852E-3</v>
      </c>
      <c r="G10" s="7">
        <v>9.3171296296296283E-3</v>
      </c>
      <c r="H10" s="7">
        <v>9.3518518518518525E-3</v>
      </c>
    </row>
    <row r="11" spans="2:8" x14ac:dyDescent="0.25">
      <c r="B11" s="18" t="s">
        <v>8</v>
      </c>
      <c r="C11" s="18"/>
      <c r="D11" s="5">
        <v>811</v>
      </c>
      <c r="E11" s="5">
        <v>813</v>
      </c>
      <c r="F11" s="5">
        <v>799</v>
      </c>
      <c r="G11" s="5">
        <v>805</v>
      </c>
      <c r="H11" s="5">
        <v>808</v>
      </c>
    </row>
    <row r="12" spans="2:8" ht="8.25" customHeight="1" x14ac:dyDescent="0.25">
      <c r="B12" s="21"/>
      <c r="C12" s="21"/>
      <c r="D12" s="21"/>
      <c r="E12" s="21"/>
      <c r="F12" s="21"/>
      <c r="G12" s="21"/>
      <c r="H12" s="21"/>
    </row>
    <row r="13" spans="2:8" x14ac:dyDescent="0.25">
      <c r="B13" s="19" t="s">
        <v>4</v>
      </c>
      <c r="C13" s="19"/>
      <c r="D13" s="17">
        <f>AVERAGE(D8:H8,D11:H11)</f>
        <v>807.1</v>
      </c>
      <c r="E13" s="18"/>
      <c r="F13" s="18"/>
      <c r="G13" s="18"/>
      <c r="H13" s="18"/>
    </row>
    <row r="14" spans="2:8" x14ac:dyDescent="0.25">
      <c r="B14" s="19" t="s">
        <v>5</v>
      </c>
      <c r="C14" s="19"/>
      <c r="D14" s="22">
        <f>STDEVA(D8:H8,D11:H11)</f>
        <v>4.3576242252962665</v>
      </c>
      <c r="E14" s="22"/>
      <c r="F14" s="22"/>
      <c r="G14" s="22"/>
      <c r="H14" s="22"/>
    </row>
    <row r="15" spans="2:8" s="8" customFormat="1" ht="9" customHeight="1" x14ac:dyDescent="0.25">
      <c r="B15" s="20"/>
      <c r="C15" s="20"/>
      <c r="D15" s="20"/>
      <c r="E15" s="20"/>
      <c r="F15" s="20"/>
      <c r="G15" s="20"/>
      <c r="H15" s="20"/>
    </row>
    <row r="16" spans="2:8" x14ac:dyDescent="0.25">
      <c r="B16" s="19" t="s">
        <v>6</v>
      </c>
      <c r="C16" s="19"/>
      <c r="D16" s="9">
        <v>0.95</v>
      </c>
      <c r="E16" s="2" t="s">
        <v>7</v>
      </c>
      <c r="F16" s="3">
        <v>9</v>
      </c>
      <c r="G16" s="2" t="s">
        <v>9</v>
      </c>
      <c r="H16" s="3"/>
    </row>
    <row r="17" spans="2:8" x14ac:dyDescent="0.25">
      <c r="B17" s="19" t="s">
        <v>10</v>
      </c>
      <c r="C17" s="19"/>
      <c r="D17" s="1"/>
      <c r="E17" s="19" t="s">
        <v>11</v>
      </c>
      <c r="F17" s="19"/>
      <c r="G17" s="19"/>
      <c r="H17" s="1"/>
    </row>
  </sheetData>
  <mergeCells count="19">
    <mergeCell ref="B13:C13"/>
    <mergeCell ref="D13:H13"/>
    <mergeCell ref="B2:C4"/>
    <mergeCell ref="D2:H3"/>
    <mergeCell ref="D4:H4"/>
    <mergeCell ref="B5:H5"/>
    <mergeCell ref="B6:C6"/>
    <mergeCell ref="B7:C7"/>
    <mergeCell ref="B8:C8"/>
    <mergeCell ref="B9:C9"/>
    <mergeCell ref="B10:C10"/>
    <mergeCell ref="B11:C11"/>
    <mergeCell ref="B12:H12"/>
    <mergeCell ref="B14:C14"/>
    <mergeCell ref="D14:H14"/>
    <mergeCell ref="B15:H15"/>
    <mergeCell ref="B16:C16"/>
    <mergeCell ref="B17:C17"/>
    <mergeCell ref="E17:G1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7"/>
  <sheetViews>
    <sheetView showGridLines="0" zoomScale="130" zoomScaleNormal="130" workbookViewId="0">
      <selection activeCell="J12" sqref="J12"/>
    </sheetView>
  </sheetViews>
  <sheetFormatPr baseColWidth="10" defaultRowHeight="15" x14ac:dyDescent="0.25"/>
  <sheetData>
    <row r="2" spans="2:8" x14ac:dyDescent="0.25">
      <c r="B2" s="18"/>
      <c r="C2" s="18"/>
      <c r="D2" s="23" t="s">
        <v>0</v>
      </c>
      <c r="E2" s="24"/>
      <c r="F2" s="24"/>
      <c r="G2" s="24"/>
      <c r="H2" s="24"/>
    </row>
    <row r="3" spans="2:8" x14ac:dyDescent="0.25">
      <c r="B3" s="18"/>
      <c r="C3" s="18"/>
      <c r="D3" s="24"/>
      <c r="E3" s="24"/>
      <c r="F3" s="24"/>
      <c r="G3" s="24"/>
      <c r="H3" s="24"/>
    </row>
    <row r="4" spans="2:8" x14ac:dyDescent="0.25">
      <c r="B4" s="18"/>
      <c r="C4" s="18"/>
      <c r="D4" s="18" t="s">
        <v>18</v>
      </c>
      <c r="E4" s="18"/>
      <c r="F4" s="18"/>
      <c r="G4" s="18"/>
      <c r="H4" s="18"/>
    </row>
    <row r="5" spans="2:8" ht="7.5" customHeight="1" x14ac:dyDescent="0.25">
      <c r="B5" s="21"/>
      <c r="C5" s="21"/>
      <c r="D5" s="21"/>
      <c r="E5" s="21"/>
      <c r="F5" s="21"/>
      <c r="G5" s="21"/>
      <c r="H5" s="21"/>
    </row>
    <row r="6" spans="2:8" x14ac:dyDescent="0.25">
      <c r="B6" s="19" t="s">
        <v>2</v>
      </c>
      <c r="C6" s="19"/>
      <c r="D6" s="2">
        <v>1</v>
      </c>
      <c r="E6" s="2">
        <v>2</v>
      </c>
      <c r="F6" s="2">
        <v>3</v>
      </c>
      <c r="G6" s="2">
        <v>4</v>
      </c>
      <c r="H6" s="2">
        <v>5</v>
      </c>
    </row>
    <row r="7" spans="2:8" x14ac:dyDescent="0.25">
      <c r="B7" s="18" t="s">
        <v>3</v>
      </c>
      <c r="C7" s="18"/>
      <c r="D7" s="6">
        <v>5.5925925925925928E-2</v>
      </c>
      <c r="E7" s="7">
        <v>5.9375000000000004E-2</v>
      </c>
      <c r="F7" s="7">
        <v>5.6689814814814811E-2</v>
      </c>
      <c r="G7" s="7">
        <v>5.8796296296296298E-2</v>
      </c>
      <c r="H7" s="7">
        <v>5.9988425925925924E-2</v>
      </c>
    </row>
    <row r="8" spans="2:8" x14ac:dyDescent="0.25">
      <c r="B8" s="25" t="s">
        <v>8</v>
      </c>
      <c r="C8" s="26"/>
      <c r="D8" s="4">
        <v>4832</v>
      </c>
      <c r="E8" s="5">
        <v>5130</v>
      </c>
      <c r="F8" s="5">
        <v>4898</v>
      </c>
      <c r="G8" s="5">
        <v>5080</v>
      </c>
      <c r="H8" s="5">
        <v>5183</v>
      </c>
    </row>
    <row r="9" spans="2:8" x14ac:dyDescent="0.25">
      <c r="B9" s="19" t="s">
        <v>2</v>
      </c>
      <c r="C9" s="19"/>
      <c r="D9" s="2">
        <v>6</v>
      </c>
      <c r="E9" s="2">
        <v>7</v>
      </c>
      <c r="F9" s="2">
        <v>8</v>
      </c>
      <c r="G9" s="2">
        <v>9</v>
      </c>
      <c r="H9" s="2">
        <v>10</v>
      </c>
    </row>
    <row r="10" spans="2:8" x14ac:dyDescent="0.25">
      <c r="B10" s="18" t="s">
        <v>3</v>
      </c>
      <c r="C10" s="18"/>
      <c r="D10" s="7">
        <v>5.9340277777777777E-2</v>
      </c>
      <c r="E10" s="7">
        <v>5.6574074074074075E-2</v>
      </c>
      <c r="F10" s="7">
        <v>5.7303240740740745E-2</v>
      </c>
      <c r="G10" s="7">
        <v>5.7997685185185187E-2</v>
      </c>
      <c r="H10" s="7">
        <v>5.6898148148148149E-2</v>
      </c>
    </row>
    <row r="11" spans="2:8" x14ac:dyDescent="0.25">
      <c r="B11" s="18" t="s">
        <v>8</v>
      </c>
      <c r="C11" s="18"/>
      <c r="D11" s="5">
        <v>5127</v>
      </c>
      <c r="E11" s="5">
        <v>4888</v>
      </c>
      <c r="F11" s="5">
        <v>4951</v>
      </c>
      <c r="G11" s="5">
        <v>5011</v>
      </c>
      <c r="H11" s="5">
        <v>4916</v>
      </c>
    </row>
    <row r="12" spans="2:8" ht="8.25" customHeight="1" x14ac:dyDescent="0.25">
      <c r="B12" s="21"/>
      <c r="C12" s="21"/>
      <c r="D12" s="21"/>
      <c r="E12" s="21"/>
      <c r="F12" s="21"/>
      <c r="G12" s="21"/>
      <c r="H12" s="21"/>
    </row>
    <row r="13" spans="2:8" x14ac:dyDescent="0.25">
      <c r="B13" s="19" t="s">
        <v>4</v>
      </c>
      <c r="C13" s="19"/>
      <c r="D13" s="17">
        <f>AVERAGE(D8:H8,D11:H11)</f>
        <v>5001.6000000000004</v>
      </c>
      <c r="E13" s="18"/>
      <c r="F13" s="18"/>
      <c r="G13" s="18"/>
      <c r="H13" s="18"/>
    </row>
    <row r="14" spans="2:8" x14ac:dyDescent="0.25">
      <c r="B14" s="19" t="s">
        <v>5</v>
      </c>
      <c r="C14" s="19"/>
      <c r="D14" s="22">
        <f>STDEVA(D8:H8,D11:H11)</f>
        <v>121.85711122275778</v>
      </c>
      <c r="E14" s="22"/>
      <c r="F14" s="22"/>
      <c r="G14" s="22"/>
      <c r="H14" s="22"/>
    </row>
    <row r="15" spans="2:8" s="8" customFormat="1" ht="9" customHeight="1" x14ac:dyDescent="0.25">
      <c r="B15" s="20"/>
      <c r="C15" s="20"/>
      <c r="D15" s="20"/>
      <c r="E15" s="20"/>
      <c r="F15" s="20"/>
      <c r="G15" s="20"/>
      <c r="H15" s="20"/>
    </row>
    <row r="16" spans="2:8" x14ac:dyDescent="0.25">
      <c r="B16" s="19" t="s">
        <v>6</v>
      </c>
      <c r="C16" s="19"/>
      <c r="D16" s="9">
        <v>0.95</v>
      </c>
      <c r="E16" s="2" t="s">
        <v>7</v>
      </c>
      <c r="F16" s="3">
        <v>9</v>
      </c>
      <c r="G16" s="2" t="s">
        <v>9</v>
      </c>
      <c r="H16" s="3"/>
    </row>
    <row r="17" spans="2:8" x14ac:dyDescent="0.25">
      <c r="B17" s="19" t="s">
        <v>10</v>
      </c>
      <c r="C17" s="19"/>
      <c r="D17" s="1"/>
      <c r="E17" s="19" t="s">
        <v>11</v>
      </c>
      <c r="F17" s="19"/>
      <c r="G17" s="19"/>
      <c r="H17" s="1"/>
    </row>
  </sheetData>
  <mergeCells count="19">
    <mergeCell ref="B13:C13"/>
    <mergeCell ref="D13:H13"/>
    <mergeCell ref="B2:C4"/>
    <mergeCell ref="D2:H3"/>
    <mergeCell ref="D4:H4"/>
    <mergeCell ref="B5:H5"/>
    <mergeCell ref="B6:C6"/>
    <mergeCell ref="B7:C7"/>
    <mergeCell ref="B8:C8"/>
    <mergeCell ref="B9:C9"/>
    <mergeCell ref="B10:C10"/>
    <mergeCell ref="B11:C11"/>
    <mergeCell ref="B12:H12"/>
    <mergeCell ref="B14:C14"/>
    <mergeCell ref="D14:H14"/>
    <mergeCell ref="B15:H15"/>
    <mergeCell ref="B16:C16"/>
    <mergeCell ref="B17:C17"/>
    <mergeCell ref="E17:G1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4"/>
  <sheetViews>
    <sheetView showGridLines="0" zoomScale="130" zoomScaleNormal="130" workbookViewId="0">
      <selection activeCell="J13" sqref="J13"/>
    </sheetView>
  </sheetViews>
  <sheetFormatPr baseColWidth="10" defaultRowHeight="15" x14ac:dyDescent="0.25"/>
  <sheetData>
    <row r="2" spans="2:8" x14ac:dyDescent="0.25">
      <c r="B2" s="18"/>
      <c r="C2" s="18"/>
      <c r="D2" s="23" t="s">
        <v>0</v>
      </c>
      <c r="E2" s="24"/>
      <c r="F2" s="24"/>
      <c r="G2" s="24"/>
      <c r="H2" s="24"/>
    </row>
    <row r="3" spans="2:8" x14ac:dyDescent="0.25">
      <c r="B3" s="18"/>
      <c r="C3" s="18"/>
      <c r="D3" s="24"/>
      <c r="E3" s="24"/>
      <c r="F3" s="24"/>
      <c r="G3" s="24"/>
      <c r="H3" s="24"/>
    </row>
    <row r="4" spans="2:8" x14ac:dyDescent="0.25">
      <c r="B4" s="18"/>
      <c r="C4" s="18"/>
      <c r="D4" s="18" t="s">
        <v>19</v>
      </c>
      <c r="E4" s="18"/>
      <c r="F4" s="18"/>
      <c r="G4" s="18"/>
      <c r="H4" s="18"/>
    </row>
    <row r="5" spans="2:8" ht="7.5" customHeight="1" x14ac:dyDescent="0.25">
      <c r="B5" s="21"/>
      <c r="C5" s="21"/>
      <c r="D5" s="21"/>
      <c r="E5" s="21"/>
      <c r="F5" s="21"/>
      <c r="G5" s="21"/>
      <c r="H5" s="21"/>
    </row>
    <row r="6" spans="2:8" x14ac:dyDescent="0.25">
      <c r="B6" s="19" t="s">
        <v>2</v>
      </c>
      <c r="C6" s="19"/>
      <c r="D6" s="2">
        <v>1</v>
      </c>
      <c r="E6" s="2">
        <v>2</v>
      </c>
      <c r="F6" s="2">
        <v>3</v>
      </c>
      <c r="G6" s="2">
        <v>4</v>
      </c>
      <c r="H6" s="2">
        <v>5</v>
      </c>
    </row>
    <row r="7" spans="2:8" x14ac:dyDescent="0.25">
      <c r="B7" s="18" t="s">
        <v>3</v>
      </c>
      <c r="C7" s="18"/>
      <c r="D7" s="6">
        <v>0.55591435185185178</v>
      </c>
      <c r="E7" s="7">
        <v>0.55625000000000002</v>
      </c>
      <c r="F7" s="7">
        <v>0.55491898148148155</v>
      </c>
      <c r="G7" s="7">
        <v>0.55763888888888891</v>
      </c>
      <c r="H7" s="7">
        <v>0.55908564814814821</v>
      </c>
    </row>
    <row r="8" spans="2:8" x14ac:dyDescent="0.25">
      <c r="B8" s="25" t="s">
        <v>8</v>
      </c>
      <c r="C8" s="26"/>
      <c r="D8" s="4">
        <v>48031</v>
      </c>
      <c r="E8" s="5">
        <v>48060</v>
      </c>
      <c r="F8" s="5">
        <v>47945</v>
      </c>
      <c r="G8" s="5">
        <v>48180</v>
      </c>
      <c r="H8" s="5">
        <v>48305</v>
      </c>
    </row>
    <row r="9" spans="2:8" ht="8.25" customHeight="1" x14ac:dyDescent="0.25">
      <c r="B9" s="21"/>
      <c r="C9" s="21"/>
      <c r="D9" s="21"/>
      <c r="E9" s="21"/>
      <c r="F9" s="21"/>
      <c r="G9" s="21"/>
      <c r="H9" s="21"/>
    </row>
    <row r="10" spans="2:8" x14ac:dyDescent="0.25">
      <c r="B10" s="19" t="s">
        <v>4</v>
      </c>
      <c r="C10" s="19"/>
      <c r="D10" s="17">
        <f>AVERAGE(D8:H8)</f>
        <v>48104.2</v>
      </c>
      <c r="E10" s="18"/>
      <c r="F10" s="18"/>
      <c r="G10" s="18"/>
      <c r="H10" s="18"/>
    </row>
    <row r="11" spans="2:8" x14ac:dyDescent="0.25">
      <c r="B11" s="19" t="s">
        <v>5</v>
      </c>
      <c r="C11" s="19"/>
      <c r="D11" s="22">
        <f>STDEVA(D8:H8)</f>
        <v>140.28791822534114</v>
      </c>
      <c r="E11" s="22"/>
      <c r="F11" s="22"/>
      <c r="G11" s="22"/>
      <c r="H11" s="22"/>
    </row>
    <row r="12" spans="2:8" s="8" customFormat="1" ht="9" customHeight="1" x14ac:dyDescent="0.25">
      <c r="B12" s="20"/>
      <c r="C12" s="20"/>
      <c r="D12" s="20"/>
      <c r="E12" s="20"/>
      <c r="F12" s="20"/>
      <c r="G12" s="20"/>
      <c r="H12" s="20"/>
    </row>
    <row r="13" spans="2:8" x14ac:dyDescent="0.25">
      <c r="B13" s="19" t="s">
        <v>6</v>
      </c>
      <c r="C13" s="19"/>
      <c r="D13" s="9">
        <v>0.95</v>
      </c>
      <c r="E13" s="2" t="s">
        <v>7</v>
      </c>
      <c r="F13" s="3">
        <v>9</v>
      </c>
      <c r="G13" s="2" t="s">
        <v>9</v>
      </c>
      <c r="H13" s="3"/>
    </row>
    <row r="14" spans="2:8" x14ac:dyDescent="0.25">
      <c r="B14" s="19" t="s">
        <v>10</v>
      </c>
      <c r="C14" s="19"/>
      <c r="D14" s="1"/>
      <c r="E14" s="19" t="s">
        <v>11</v>
      </c>
      <c r="F14" s="19"/>
      <c r="G14" s="19"/>
      <c r="H14" s="1"/>
    </row>
  </sheetData>
  <mergeCells count="16">
    <mergeCell ref="B10:C10"/>
    <mergeCell ref="D10:H10"/>
    <mergeCell ref="B2:C4"/>
    <mergeCell ref="D2:H3"/>
    <mergeCell ref="D4:H4"/>
    <mergeCell ref="B5:H5"/>
    <mergeCell ref="B6:C6"/>
    <mergeCell ref="B7:C7"/>
    <mergeCell ref="B8:C8"/>
    <mergeCell ref="B9:H9"/>
    <mergeCell ref="B11:C11"/>
    <mergeCell ref="D11:H11"/>
    <mergeCell ref="B12:H12"/>
    <mergeCell ref="B13:C13"/>
    <mergeCell ref="B14:C14"/>
    <mergeCell ref="E14:G1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4"/>
  <sheetViews>
    <sheetView showGridLines="0" zoomScale="130" zoomScaleNormal="130" workbookViewId="0">
      <selection activeCell="J10" sqref="J10"/>
    </sheetView>
  </sheetViews>
  <sheetFormatPr baseColWidth="10" defaultRowHeight="15" x14ac:dyDescent="0.25"/>
  <sheetData>
    <row r="2" spans="2:8" x14ac:dyDescent="0.25">
      <c r="B2" s="18"/>
      <c r="C2" s="18"/>
      <c r="D2" s="23" t="s">
        <v>0</v>
      </c>
      <c r="E2" s="24"/>
      <c r="F2" s="24"/>
      <c r="G2" s="24"/>
      <c r="H2" s="24"/>
    </row>
    <row r="3" spans="2:8" x14ac:dyDescent="0.25">
      <c r="B3" s="18"/>
      <c r="C3" s="18"/>
      <c r="D3" s="24"/>
      <c r="E3" s="24"/>
      <c r="F3" s="24"/>
      <c r="G3" s="24"/>
      <c r="H3" s="24"/>
    </row>
    <row r="4" spans="2:8" x14ac:dyDescent="0.25">
      <c r="B4" s="18"/>
      <c r="C4" s="18"/>
      <c r="D4" s="18" t="s">
        <v>20</v>
      </c>
      <c r="E4" s="18"/>
      <c r="F4" s="18"/>
      <c r="G4" s="18"/>
      <c r="H4" s="18"/>
    </row>
    <row r="5" spans="2:8" ht="7.5" customHeight="1" x14ac:dyDescent="0.25">
      <c r="B5" s="21"/>
      <c r="C5" s="21"/>
      <c r="D5" s="21"/>
      <c r="E5" s="21"/>
      <c r="F5" s="21"/>
      <c r="G5" s="21"/>
      <c r="H5" s="21"/>
    </row>
    <row r="6" spans="2:8" x14ac:dyDescent="0.25">
      <c r="B6" s="19" t="s">
        <v>2</v>
      </c>
      <c r="C6" s="19"/>
      <c r="D6" s="2">
        <v>1</v>
      </c>
      <c r="E6" s="2">
        <v>2</v>
      </c>
      <c r="F6" s="2">
        <v>3</v>
      </c>
      <c r="G6" s="2">
        <v>4</v>
      </c>
      <c r="H6" s="2">
        <v>5</v>
      </c>
    </row>
    <row r="7" spans="2:8" x14ac:dyDescent="0.25">
      <c r="B7" s="18" t="s">
        <v>3</v>
      </c>
      <c r="C7" s="18"/>
      <c r="D7" s="6">
        <v>0.57342592592592589</v>
      </c>
      <c r="E7" s="7">
        <v>0.57131944444444438</v>
      </c>
      <c r="F7" s="7">
        <v>0.57207175925925924</v>
      </c>
      <c r="G7" s="7">
        <v>0.57063657407407409</v>
      </c>
      <c r="H7" s="7">
        <v>0.57130787037037034</v>
      </c>
    </row>
    <row r="8" spans="2:8" x14ac:dyDescent="0.25">
      <c r="B8" s="25" t="s">
        <v>8</v>
      </c>
      <c r="C8" s="26"/>
      <c r="D8" s="4">
        <v>49544</v>
      </c>
      <c r="E8" s="5">
        <v>49362</v>
      </c>
      <c r="F8" s="5">
        <v>49427</v>
      </c>
      <c r="G8" s="5">
        <v>49303</v>
      </c>
      <c r="H8" s="5">
        <v>49361</v>
      </c>
    </row>
    <row r="9" spans="2:8" ht="8.25" customHeight="1" x14ac:dyDescent="0.25">
      <c r="B9" s="21"/>
      <c r="C9" s="21"/>
      <c r="D9" s="21"/>
      <c r="E9" s="21"/>
      <c r="F9" s="21"/>
      <c r="G9" s="21"/>
      <c r="H9" s="21"/>
    </row>
    <row r="10" spans="2:8" x14ac:dyDescent="0.25">
      <c r="B10" s="19" t="s">
        <v>4</v>
      </c>
      <c r="C10" s="19"/>
      <c r="D10" s="17">
        <f>AVERAGE(D8:H8)</f>
        <v>49399.4</v>
      </c>
      <c r="E10" s="18"/>
      <c r="F10" s="18"/>
      <c r="G10" s="18"/>
      <c r="H10" s="18"/>
    </row>
    <row r="11" spans="2:8" x14ac:dyDescent="0.25">
      <c r="B11" s="19" t="s">
        <v>5</v>
      </c>
      <c r="C11" s="19"/>
      <c r="D11" s="22">
        <f>STDEVA(D8:H8)</f>
        <v>91.974452974725537</v>
      </c>
      <c r="E11" s="22"/>
      <c r="F11" s="22"/>
      <c r="G11" s="22"/>
      <c r="H11" s="22"/>
    </row>
    <row r="12" spans="2:8" s="8" customFormat="1" ht="9" customHeight="1" x14ac:dyDescent="0.25">
      <c r="B12" s="20"/>
      <c r="C12" s="20"/>
      <c r="D12" s="20"/>
      <c r="E12" s="20"/>
      <c r="F12" s="20"/>
      <c r="G12" s="20"/>
      <c r="H12" s="20"/>
    </row>
    <row r="13" spans="2:8" x14ac:dyDescent="0.25">
      <c r="B13" s="19" t="s">
        <v>6</v>
      </c>
      <c r="C13" s="19"/>
      <c r="D13" s="9">
        <v>0.95</v>
      </c>
      <c r="E13" s="2" t="s">
        <v>7</v>
      </c>
      <c r="F13" s="3">
        <v>9</v>
      </c>
      <c r="G13" s="2" t="s">
        <v>9</v>
      </c>
      <c r="H13" s="3"/>
    </row>
    <row r="14" spans="2:8" x14ac:dyDescent="0.25">
      <c r="B14" s="19" t="s">
        <v>10</v>
      </c>
      <c r="C14" s="19"/>
      <c r="D14" s="1"/>
      <c r="E14" s="19" t="s">
        <v>11</v>
      </c>
      <c r="F14" s="19"/>
      <c r="G14" s="19"/>
      <c r="H14" s="1"/>
    </row>
  </sheetData>
  <mergeCells count="16">
    <mergeCell ref="B10:C10"/>
    <mergeCell ref="D10:H10"/>
    <mergeCell ref="B2:C4"/>
    <mergeCell ref="D2:H3"/>
    <mergeCell ref="D4:H4"/>
    <mergeCell ref="B5:H5"/>
    <mergeCell ref="B6:C6"/>
    <mergeCell ref="B7:C7"/>
    <mergeCell ref="B8:C8"/>
    <mergeCell ref="B9:H9"/>
    <mergeCell ref="B11:C11"/>
    <mergeCell ref="D11:H11"/>
    <mergeCell ref="B12:H12"/>
    <mergeCell ref="B13:C13"/>
    <mergeCell ref="B14:C14"/>
    <mergeCell ref="E14:G1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7"/>
  <sheetViews>
    <sheetView showGridLines="0" zoomScale="130" zoomScaleNormal="130" workbookViewId="0">
      <selection activeCell="J12" sqref="J12"/>
    </sheetView>
  </sheetViews>
  <sheetFormatPr baseColWidth="10" defaultRowHeight="15" x14ac:dyDescent="0.25"/>
  <sheetData>
    <row r="2" spans="2:8" x14ac:dyDescent="0.25">
      <c r="B2" s="18"/>
      <c r="C2" s="18"/>
      <c r="D2" s="23" t="s">
        <v>0</v>
      </c>
      <c r="E2" s="24"/>
      <c r="F2" s="24"/>
      <c r="G2" s="24"/>
      <c r="H2" s="24"/>
    </row>
    <row r="3" spans="2:8" x14ac:dyDescent="0.25">
      <c r="B3" s="18"/>
      <c r="C3" s="18"/>
      <c r="D3" s="24"/>
      <c r="E3" s="24"/>
      <c r="F3" s="24"/>
      <c r="G3" s="24"/>
      <c r="H3" s="24"/>
    </row>
    <row r="4" spans="2:8" x14ac:dyDescent="0.25">
      <c r="B4" s="18"/>
      <c r="C4" s="18"/>
      <c r="D4" s="18" t="s">
        <v>21</v>
      </c>
      <c r="E4" s="18"/>
      <c r="F4" s="18"/>
      <c r="G4" s="18"/>
      <c r="H4" s="18"/>
    </row>
    <row r="5" spans="2:8" ht="7.5" customHeight="1" x14ac:dyDescent="0.25">
      <c r="B5" s="21"/>
      <c r="C5" s="21"/>
      <c r="D5" s="21"/>
      <c r="E5" s="21"/>
      <c r="F5" s="21"/>
      <c r="G5" s="21"/>
      <c r="H5" s="21"/>
    </row>
    <row r="6" spans="2:8" x14ac:dyDescent="0.25">
      <c r="B6" s="19" t="s">
        <v>2</v>
      </c>
      <c r="C6" s="19"/>
      <c r="D6" s="2">
        <v>1</v>
      </c>
      <c r="E6" s="2">
        <v>2</v>
      </c>
      <c r="F6" s="2">
        <v>3</v>
      </c>
      <c r="G6" s="2">
        <v>4</v>
      </c>
      <c r="H6" s="2">
        <v>5</v>
      </c>
    </row>
    <row r="7" spans="2:8" x14ac:dyDescent="0.25">
      <c r="B7" s="18" t="s">
        <v>3</v>
      </c>
      <c r="C7" s="18"/>
      <c r="D7" s="6">
        <v>7.3032407407407412E-3</v>
      </c>
      <c r="E7" s="7">
        <v>7.1874999999999994E-3</v>
      </c>
      <c r="F7" s="7">
        <v>7.2337962962962963E-3</v>
      </c>
      <c r="G7" s="7">
        <v>7.3032407407407412E-3</v>
      </c>
      <c r="H7" s="7">
        <v>7.2685185185185188E-3</v>
      </c>
    </row>
    <row r="8" spans="2:8" x14ac:dyDescent="0.25">
      <c r="B8" s="25" t="s">
        <v>8</v>
      </c>
      <c r="C8" s="26"/>
      <c r="D8" s="4">
        <v>631</v>
      </c>
      <c r="E8" s="5">
        <v>621</v>
      </c>
      <c r="F8" s="5">
        <v>625</v>
      </c>
      <c r="G8" s="5">
        <v>631</v>
      </c>
      <c r="H8" s="5">
        <v>628</v>
      </c>
    </row>
    <row r="9" spans="2:8" x14ac:dyDescent="0.25">
      <c r="B9" s="19" t="s">
        <v>2</v>
      </c>
      <c r="C9" s="19"/>
      <c r="D9" s="2">
        <v>6</v>
      </c>
      <c r="E9" s="2">
        <v>7</v>
      </c>
      <c r="F9" s="2">
        <v>8</v>
      </c>
      <c r="G9" s="2">
        <v>9</v>
      </c>
      <c r="H9" s="2">
        <v>10</v>
      </c>
    </row>
    <row r="10" spans="2:8" x14ac:dyDescent="0.25">
      <c r="B10" s="18" t="s">
        <v>3</v>
      </c>
      <c r="C10" s="18"/>
      <c r="D10" s="7">
        <v>7.3379629629629628E-3</v>
      </c>
      <c r="E10" s="7">
        <v>7.2685185185185188E-3</v>
      </c>
      <c r="F10" s="7">
        <v>7.2569444444444443E-3</v>
      </c>
      <c r="G10" s="7">
        <v>7.4189814814814813E-3</v>
      </c>
      <c r="H10" s="7">
        <v>7.4421296296296293E-3</v>
      </c>
    </row>
    <row r="11" spans="2:8" x14ac:dyDescent="0.25">
      <c r="B11" s="18" t="s">
        <v>8</v>
      </c>
      <c r="C11" s="18"/>
      <c r="D11" s="5">
        <v>634</v>
      </c>
      <c r="E11" s="5">
        <v>628</v>
      </c>
      <c r="F11" s="5">
        <v>627</v>
      </c>
      <c r="G11" s="5">
        <v>641</v>
      </c>
      <c r="H11" s="5">
        <v>643</v>
      </c>
    </row>
    <row r="12" spans="2:8" ht="8.25" customHeight="1" x14ac:dyDescent="0.25">
      <c r="B12" s="21"/>
      <c r="C12" s="21"/>
      <c r="D12" s="21"/>
      <c r="E12" s="21"/>
      <c r="F12" s="21"/>
      <c r="G12" s="21"/>
      <c r="H12" s="21"/>
    </row>
    <row r="13" spans="2:8" x14ac:dyDescent="0.25">
      <c r="B13" s="19" t="s">
        <v>4</v>
      </c>
      <c r="C13" s="19"/>
      <c r="D13" s="17">
        <f>AVERAGE(D8:H8,D11:H11)</f>
        <v>630.9</v>
      </c>
      <c r="E13" s="18"/>
      <c r="F13" s="18"/>
      <c r="G13" s="18"/>
      <c r="H13" s="18"/>
    </row>
    <row r="14" spans="2:8" x14ac:dyDescent="0.25">
      <c r="B14" s="19" t="s">
        <v>5</v>
      </c>
      <c r="C14" s="19"/>
      <c r="D14" s="22">
        <f>STDEVA(D8:H8,D11:H11)</f>
        <v>6.8548441914378246</v>
      </c>
      <c r="E14" s="22"/>
      <c r="F14" s="22"/>
      <c r="G14" s="22"/>
      <c r="H14" s="22"/>
    </row>
    <row r="15" spans="2:8" s="8" customFormat="1" ht="9" customHeight="1" x14ac:dyDescent="0.25">
      <c r="B15" s="20"/>
      <c r="C15" s="20"/>
      <c r="D15" s="20"/>
      <c r="E15" s="20"/>
      <c r="F15" s="20"/>
      <c r="G15" s="20"/>
      <c r="H15" s="20"/>
    </row>
    <row r="16" spans="2:8" x14ac:dyDescent="0.25">
      <c r="B16" s="19" t="s">
        <v>6</v>
      </c>
      <c r="C16" s="19"/>
      <c r="D16" s="9">
        <v>0.95</v>
      </c>
      <c r="E16" s="2" t="s">
        <v>7</v>
      </c>
      <c r="F16" s="3">
        <v>9</v>
      </c>
      <c r="G16" s="2" t="s">
        <v>9</v>
      </c>
      <c r="H16" s="3"/>
    </row>
    <row r="17" spans="2:8" x14ac:dyDescent="0.25">
      <c r="B17" s="19" t="s">
        <v>10</v>
      </c>
      <c r="C17" s="19"/>
      <c r="D17" s="1"/>
      <c r="E17" s="19" t="s">
        <v>11</v>
      </c>
      <c r="F17" s="19"/>
      <c r="G17" s="19"/>
      <c r="H17" s="1"/>
    </row>
  </sheetData>
  <mergeCells count="19">
    <mergeCell ref="B13:C13"/>
    <mergeCell ref="D13:H13"/>
    <mergeCell ref="B2:C4"/>
    <mergeCell ref="D2:H3"/>
    <mergeCell ref="D4:H4"/>
    <mergeCell ref="B5:H5"/>
    <mergeCell ref="B6:C6"/>
    <mergeCell ref="B7:C7"/>
    <mergeCell ref="B8:C8"/>
    <mergeCell ref="B9:C9"/>
    <mergeCell ref="B10:C10"/>
    <mergeCell ref="B11:C11"/>
    <mergeCell ref="B12:H12"/>
    <mergeCell ref="B14:C14"/>
    <mergeCell ref="D14:H14"/>
    <mergeCell ref="B15:H15"/>
    <mergeCell ref="B16:C16"/>
    <mergeCell ref="B17:C17"/>
    <mergeCell ref="E17:G17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sqref="A1:C17"/>
    </sheetView>
  </sheetViews>
  <sheetFormatPr baseColWidth="10" defaultRowHeight="15" x14ac:dyDescent="0.25"/>
  <cols>
    <col min="1" max="1" width="19.7109375" customWidth="1"/>
  </cols>
  <sheetData>
    <row r="1" spans="1:3" x14ac:dyDescent="0.25">
      <c r="A1" s="31"/>
      <c r="B1" s="33" t="s">
        <v>33</v>
      </c>
      <c r="C1" s="33"/>
    </row>
    <row r="2" spans="1:3" x14ac:dyDescent="0.25">
      <c r="A2" s="28"/>
      <c r="B2" s="34"/>
      <c r="C2" s="34"/>
    </row>
    <row r="3" spans="1:3" x14ac:dyDescent="0.25">
      <c r="A3" s="32"/>
      <c r="B3" s="35" t="s">
        <v>35</v>
      </c>
      <c r="C3" s="35"/>
    </row>
    <row r="4" spans="1:3" x14ac:dyDescent="0.25">
      <c r="A4" s="11" t="s">
        <v>22</v>
      </c>
      <c r="B4" s="27">
        <v>2.0949074074074073E-3</v>
      </c>
      <c r="C4" s="28"/>
    </row>
    <row r="5" spans="1:3" x14ac:dyDescent="0.25">
      <c r="A5" s="11" t="s">
        <v>23</v>
      </c>
      <c r="B5" s="27">
        <v>2.1064814814814813E-3</v>
      </c>
      <c r="C5" s="28"/>
    </row>
    <row r="6" spans="1:3" x14ac:dyDescent="0.25">
      <c r="A6" s="11" t="s">
        <v>24</v>
      </c>
      <c r="B6" s="27">
        <v>2.4305555555555556E-3</v>
      </c>
      <c r="C6" s="28"/>
    </row>
    <row r="7" spans="1:3" x14ac:dyDescent="0.25">
      <c r="A7" s="11" t="s">
        <v>25</v>
      </c>
      <c r="B7" s="27">
        <v>2.0254629629629629E-3</v>
      </c>
      <c r="C7" s="28"/>
    </row>
    <row r="8" spans="1:3" x14ac:dyDescent="0.25">
      <c r="A8" s="11" t="s">
        <v>26</v>
      </c>
      <c r="B8" s="27">
        <v>2.6388888888888885E-3</v>
      </c>
      <c r="C8" s="28"/>
    </row>
    <row r="9" spans="1:3" x14ac:dyDescent="0.25">
      <c r="A9" s="16" t="s">
        <v>36</v>
      </c>
      <c r="B9" s="27">
        <v>2.3032407407407407E-3</v>
      </c>
      <c r="C9" s="27"/>
    </row>
    <row r="10" spans="1:3" x14ac:dyDescent="0.25">
      <c r="A10" s="16" t="s">
        <v>37</v>
      </c>
      <c r="B10" s="27">
        <v>1.4351851851851854E-3</v>
      </c>
      <c r="C10" s="27"/>
    </row>
    <row r="11" spans="1:3" x14ac:dyDescent="0.25">
      <c r="A11" s="11" t="s">
        <v>27</v>
      </c>
      <c r="B11" s="27">
        <v>0.27384259259259258</v>
      </c>
      <c r="C11" s="28"/>
    </row>
    <row r="12" spans="1:3" x14ac:dyDescent="0.25">
      <c r="A12" s="11" t="s">
        <v>28</v>
      </c>
      <c r="B12" s="27">
        <v>1.0243055555555556E-2</v>
      </c>
      <c r="C12" s="28"/>
    </row>
    <row r="13" spans="1:3" x14ac:dyDescent="0.25">
      <c r="A13" s="11" t="s">
        <v>29</v>
      </c>
      <c r="B13" s="27">
        <v>6.5289351851851848E-2</v>
      </c>
      <c r="C13" s="28"/>
    </row>
    <row r="14" spans="1:3" x14ac:dyDescent="0.25">
      <c r="A14" s="11" t="s">
        <v>30</v>
      </c>
      <c r="B14" s="27">
        <v>0.59135416666666674</v>
      </c>
      <c r="C14" s="28"/>
    </row>
    <row r="15" spans="1:3" x14ac:dyDescent="0.25">
      <c r="A15" s="11" t="s">
        <v>31</v>
      </c>
      <c r="B15" s="27">
        <v>0.62192129629629633</v>
      </c>
      <c r="C15" s="28"/>
    </row>
    <row r="16" spans="1:3" x14ac:dyDescent="0.25">
      <c r="A16" s="11" t="s">
        <v>32</v>
      </c>
      <c r="B16" s="27">
        <v>8.8888888888888889E-3</v>
      </c>
      <c r="C16" s="28"/>
    </row>
    <row r="17" spans="1:7" x14ac:dyDescent="0.25">
      <c r="A17" s="10" t="s">
        <v>34</v>
      </c>
      <c r="B17" s="29">
        <f>SUM(B4:C16)</f>
        <v>1.5865740740740741</v>
      </c>
      <c r="C17" s="30"/>
    </row>
    <row r="18" spans="1:7" x14ac:dyDescent="0.25">
      <c r="G18" s="12"/>
    </row>
  </sheetData>
  <mergeCells count="17">
    <mergeCell ref="B6:C6"/>
    <mergeCell ref="A1:A3"/>
    <mergeCell ref="B1:C2"/>
    <mergeCell ref="B3:C3"/>
    <mergeCell ref="B4:C4"/>
    <mergeCell ref="B5:C5"/>
    <mergeCell ref="B7:C7"/>
    <mergeCell ref="B17:C17"/>
    <mergeCell ref="B13:C13"/>
    <mergeCell ref="B14:C14"/>
    <mergeCell ref="B15:C15"/>
    <mergeCell ref="B16:C16"/>
    <mergeCell ref="B8:C8"/>
    <mergeCell ref="B11:C11"/>
    <mergeCell ref="B12:C12"/>
    <mergeCell ref="B9:C9"/>
    <mergeCell ref="B10:C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Despunte</vt:lpstr>
      <vt:lpstr>rayado</vt:lpstr>
      <vt:lpstr>planeado</vt:lpstr>
      <vt:lpstr>cepillado</vt:lpstr>
      <vt:lpstr>corte</vt:lpstr>
      <vt:lpstr>batiente</vt:lpstr>
      <vt:lpstr>45°</vt:lpstr>
      <vt:lpstr>inmunizado</vt:lpstr>
      <vt:lpstr>armado</vt:lpstr>
      <vt:lpstr>lijado</vt:lpstr>
      <vt:lpstr>sellador</vt:lpstr>
      <vt:lpstr>pintura</vt:lpstr>
      <vt:lpstr>embalaje</vt:lpstr>
      <vt:lpstr>TIEMPO TIPO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</dc:creator>
  <cp:lastModifiedBy>Carolina</cp:lastModifiedBy>
  <dcterms:created xsi:type="dcterms:W3CDTF">2017-07-20T13:52:22Z</dcterms:created>
  <dcterms:modified xsi:type="dcterms:W3CDTF">2017-08-12T02:09:39Z</dcterms:modified>
</cp:coreProperties>
</file>